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LFB\LFB ST\AG Vergabewesen\Bereiche\Vergabeunterlagen LFB\Pflanzenbeschaffung\FB02\"/>
    </mc:Choice>
  </mc:AlternateContent>
  <xr:revisionPtr revIDLastSave="0" documentId="13_ncr:1_{AE0CCE92-BFD3-4AB3-8B13-339851FA7CB4}" xr6:coauthVersionLast="47" xr6:coauthVersionMax="47" xr10:uidLastSave="{00000000-0000-0000-0000-000000000000}"/>
  <bookViews>
    <workbookView xWindow="3975" yWindow="3975" windowWidth="38700" windowHeight="14460" xr2:uid="{00000000-000D-0000-FFFF-FFFF00000000}"/>
  </bookViews>
  <sheets>
    <sheet name="Hinweise" sheetId="4" r:id="rId1"/>
    <sheet name="LOS-Gruppe FB0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9" i="3" l="1"/>
  <c r="Z96" i="3"/>
  <c r="Z95" i="3"/>
  <c r="Z94" i="3"/>
  <c r="Z89" i="3"/>
  <c r="AA89" i="3"/>
  <c r="Z90" i="3"/>
  <c r="AA90" i="3"/>
  <c r="Z91" i="3"/>
  <c r="AA91" i="3"/>
  <c r="AA88" i="3"/>
  <c r="Z88" i="3"/>
  <c r="Z80" i="3"/>
  <c r="AA80" i="3"/>
  <c r="Z81" i="3"/>
  <c r="AA81" i="3"/>
  <c r="Z82" i="3"/>
  <c r="AA82" i="3"/>
  <c r="Z83" i="3"/>
  <c r="AA83" i="3"/>
  <c r="Z84" i="3"/>
  <c r="AA84" i="3"/>
  <c r="Z85" i="3"/>
  <c r="AA85" i="3"/>
  <c r="AA79" i="3"/>
  <c r="Z79" i="3"/>
  <c r="Z72" i="3"/>
  <c r="AA72" i="3"/>
  <c r="Z73" i="3"/>
  <c r="AA73" i="3"/>
  <c r="Z74" i="3"/>
  <c r="AA74" i="3"/>
  <c r="Z75" i="3"/>
  <c r="AA75" i="3"/>
  <c r="Z76" i="3"/>
  <c r="AA76" i="3"/>
  <c r="AA71" i="3"/>
  <c r="Z71" i="3"/>
  <c r="Y67" i="3"/>
  <c r="Y68" i="3"/>
  <c r="Z65" i="3"/>
  <c r="AA65" i="3"/>
  <c r="Z66" i="3"/>
  <c r="AA66" i="3"/>
  <c r="Z67" i="3"/>
  <c r="AA67" i="3"/>
  <c r="Z68" i="3"/>
  <c r="AA68" i="3"/>
  <c r="AA64" i="3"/>
  <c r="Z64" i="3"/>
  <c r="W44" i="3"/>
  <c r="W45" i="3"/>
  <c r="W46" i="3"/>
  <c r="W47" i="3"/>
  <c r="W48" i="3"/>
  <c r="W50" i="3" s="1"/>
  <c r="W49" i="3"/>
  <c r="Y49" i="3" s="1"/>
  <c r="W43" i="3"/>
  <c r="Y44" i="3"/>
  <c r="Z44" i="3"/>
  <c r="AA44" i="3"/>
  <c r="Y45" i="3"/>
  <c r="Z45" i="3"/>
  <c r="AA45" i="3"/>
  <c r="Y46" i="3"/>
  <c r="Z46" i="3"/>
  <c r="AA46" i="3"/>
  <c r="Y47" i="3"/>
  <c r="Z47" i="3"/>
  <c r="AA47" i="3"/>
  <c r="Z48" i="3"/>
  <c r="AA48" i="3"/>
  <c r="Z49" i="3"/>
  <c r="AA49" i="3"/>
  <c r="Y43" i="3"/>
  <c r="Z53" i="3"/>
  <c r="AA53" i="3"/>
  <c r="Z54" i="3"/>
  <c r="AA54" i="3"/>
  <c r="Z55" i="3"/>
  <c r="AA55" i="3"/>
  <c r="Z56" i="3"/>
  <c r="AA56" i="3"/>
  <c r="Z57" i="3"/>
  <c r="AA57" i="3"/>
  <c r="Z58" i="3"/>
  <c r="AA58" i="3"/>
  <c r="Z59" i="3"/>
  <c r="AA59" i="3"/>
  <c r="Z60" i="3"/>
  <c r="AA60" i="3"/>
  <c r="Z61" i="3"/>
  <c r="AA61" i="3"/>
  <c r="AA52" i="3"/>
  <c r="Z52" i="3"/>
  <c r="AA43" i="3"/>
  <c r="Z43" i="3"/>
  <c r="AA40" i="3"/>
  <c r="AA38" i="3"/>
  <c r="AA39" i="3"/>
  <c r="AA37" i="3"/>
  <c r="Z33" i="3"/>
  <c r="Z29" i="3"/>
  <c r="AA28" i="3"/>
  <c r="AA25" i="3"/>
  <c r="AA26" i="3"/>
  <c r="AA27" i="3"/>
  <c r="AA29" i="3"/>
  <c r="AA30" i="3"/>
  <c r="AA31" i="3"/>
  <c r="AA32" i="3"/>
  <c r="AA33" i="3"/>
  <c r="AA34" i="3"/>
  <c r="AA24" i="3"/>
  <c r="AA18" i="3"/>
  <c r="AA21" i="3"/>
  <c r="AA17" i="3"/>
  <c r="R100" i="3"/>
  <c r="W99" i="3"/>
  <c r="Q99" i="3"/>
  <c r="P99" i="3"/>
  <c r="O99" i="3"/>
  <c r="J99" i="3"/>
  <c r="R97" i="3"/>
  <c r="W96" i="3"/>
  <c r="Y96" i="3" s="1"/>
  <c r="Q96" i="3"/>
  <c r="P96" i="3"/>
  <c r="O96" i="3"/>
  <c r="J96" i="3"/>
  <c r="W95" i="3"/>
  <c r="Y95" i="3" s="1"/>
  <c r="Q95" i="3"/>
  <c r="P95" i="3"/>
  <c r="O95" i="3"/>
  <c r="J95" i="3"/>
  <c r="W94" i="3"/>
  <c r="Q94" i="3"/>
  <c r="P94" i="3"/>
  <c r="O94" i="3"/>
  <c r="J94" i="3"/>
  <c r="R92" i="3"/>
  <c r="W91" i="3"/>
  <c r="Y91" i="3" s="1"/>
  <c r="Q91" i="3"/>
  <c r="P91" i="3"/>
  <c r="O91" i="3"/>
  <c r="J91" i="3"/>
  <c r="W90" i="3"/>
  <c r="Y90" i="3" s="1"/>
  <c r="Q90" i="3"/>
  <c r="P90" i="3"/>
  <c r="O90" i="3"/>
  <c r="J90" i="3"/>
  <c r="W89" i="3"/>
  <c r="Y89" i="3" s="1"/>
  <c r="Q89" i="3"/>
  <c r="P89" i="3"/>
  <c r="O89" i="3"/>
  <c r="J89" i="3"/>
  <c r="W88" i="3"/>
  <c r="Y88" i="3" s="1"/>
  <c r="Q88" i="3"/>
  <c r="P88" i="3"/>
  <c r="O88" i="3"/>
  <c r="J88" i="3"/>
  <c r="R86" i="3"/>
  <c r="W85" i="3"/>
  <c r="Y85" i="3" s="1"/>
  <c r="Q85" i="3"/>
  <c r="P85" i="3"/>
  <c r="O85" i="3"/>
  <c r="J85" i="3"/>
  <c r="W84" i="3"/>
  <c r="Y84" i="3" s="1"/>
  <c r="Q84" i="3"/>
  <c r="P84" i="3"/>
  <c r="O84" i="3"/>
  <c r="J84" i="3"/>
  <c r="W83" i="3"/>
  <c r="Y83" i="3" s="1"/>
  <c r="Q83" i="3"/>
  <c r="P83" i="3"/>
  <c r="O83" i="3"/>
  <c r="J83" i="3"/>
  <c r="W82" i="3"/>
  <c r="Y82" i="3" s="1"/>
  <c r="Q82" i="3"/>
  <c r="P82" i="3"/>
  <c r="O82" i="3"/>
  <c r="J82" i="3"/>
  <c r="W81" i="3"/>
  <c r="Y81" i="3" s="1"/>
  <c r="Q81" i="3"/>
  <c r="P81" i="3"/>
  <c r="O81" i="3"/>
  <c r="J81" i="3"/>
  <c r="W80" i="3"/>
  <c r="Y80" i="3" s="1"/>
  <c r="Q80" i="3"/>
  <c r="P80" i="3"/>
  <c r="O80" i="3"/>
  <c r="J80" i="3"/>
  <c r="W79" i="3"/>
  <c r="Q79" i="3"/>
  <c r="P79" i="3"/>
  <c r="O79" i="3"/>
  <c r="J79" i="3"/>
  <c r="R77" i="3"/>
  <c r="W76" i="3"/>
  <c r="Y76" i="3" s="1"/>
  <c r="Q76" i="3"/>
  <c r="P76" i="3"/>
  <c r="O76" i="3"/>
  <c r="J76" i="3"/>
  <c r="W75" i="3"/>
  <c r="Y75" i="3" s="1"/>
  <c r="Q75" i="3"/>
  <c r="P75" i="3"/>
  <c r="O75" i="3"/>
  <c r="J75" i="3"/>
  <c r="W74" i="3"/>
  <c r="Y74" i="3" s="1"/>
  <c r="Q74" i="3"/>
  <c r="P74" i="3"/>
  <c r="O74" i="3"/>
  <c r="J74" i="3"/>
  <c r="W73" i="3"/>
  <c r="Y73" i="3" s="1"/>
  <c r="Q73" i="3"/>
  <c r="P73" i="3"/>
  <c r="O73" i="3"/>
  <c r="J73" i="3"/>
  <c r="W72" i="3"/>
  <c r="Y72" i="3" s="1"/>
  <c r="Q72" i="3"/>
  <c r="P72" i="3"/>
  <c r="O72" i="3"/>
  <c r="J72" i="3"/>
  <c r="W71" i="3"/>
  <c r="Q71" i="3"/>
  <c r="P71" i="3"/>
  <c r="O71" i="3"/>
  <c r="J71" i="3"/>
  <c r="R69" i="3"/>
  <c r="W68" i="3"/>
  <c r="Q68" i="3"/>
  <c r="P68" i="3"/>
  <c r="O68" i="3"/>
  <c r="J68" i="3"/>
  <c r="W67" i="3"/>
  <c r="Q67" i="3"/>
  <c r="P67" i="3"/>
  <c r="O67" i="3"/>
  <c r="J67" i="3"/>
  <c r="W66" i="3"/>
  <c r="Y66" i="3" s="1"/>
  <c r="Q66" i="3"/>
  <c r="P66" i="3"/>
  <c r="O66" i="3"/>
  <c r="J66" i="3"/>
  <c r="W65" i="3"/>
  <c r="Y65" i="3" s="1"/>
  <c r="Q65" i="3"/>
  <c r="P65" i="3"/>
  <c r="O65" i="3"/>
  <c r="J65" i="3"/>
  <c r="W64" i="3"/>
  <c r="Q64" i="3"/>
  <c r="P64" i="3"/>
  <c r="O64" i="3"/>
  <c r="J64" i="3"/>
  <c r="R62" i="3"/>
  <c r="W61" i="3"/>
  <c r="Y61" i="3" s="1"/>
  <c r="Q61" i="3"/>
  <c r="P61" i="3"/>
  <c r="O61" i="3"/>
  <c r="J61" i="3"/>
  <c r="W60" i="3"/>
  <c r="Y60" i="3" s="1"/>
  <c r="Q60" i="3"/>
  <c r="P60" i="3"/>
  <c r="O60" i="3"/>
  <c r="J60" i="3"/>
  <c r="W59" i="3"/>
  <c r="Y59" i="3" s="1"/>
  <c r="Q59" i="3"/>
  <c r="P59" i="3"/>
  <c r="O59" i="3"/>
  <c r="J59" i="3"/>
  <c r="W58" i="3"/>
  <c r="Y58" i="3" s="1"/>
  <c r="Q58" i="3"/>
  <c r="P58" i="3"/>
  <c r="O58" i="3"/>
  <c r="J58" i="3"/>
  <c r="W57" i="3"/>
  <c r="Y57" i="3" s="1"/>
  <c r="Q57" i="3"/>
  <c r="P57" i="3"/>
  <c r="O57" i="3"/>
  <c r="J57" i="3"/>
  <c r="W56" i="3"/>
  <c r="Y56" i="3" s="1"/>
  <c r="Q56" i="3"/>
  <c r="P56" i="3"/>
  <c r="O56" i="3"/>
  <c r="J56" i="3"/>
  <c r="W55" i="3"/>
  <c r="Y55" i="3" s="1"/>
  <c r="Q55" i="3"/>
  <c r="P55" i="3"/>
  <c r="O55" i="3"/>
  <c r="J55" i="3"/>
  <c r="W54" i="3"/>
  <c r="Y54" i="3" s="1"/>
  <c r="Q54" i="3"/>
  <c r="P54" i="3"/>
  <c r="O54" i="3"/>
  <c r="J54" i="3"/>
  <c r="W53" i="3"/>
  <c r="Y53" i="3" s="1"/>
  <c r="Q53" i="3"/>
  <c r="P53" i="3"/>
  <c r="O53" i="3"/>
  <c r="J53" i="3"/>
  <c r="W52" i="3"/>
  <c r="Y52" i="3" s="1"/>
  <c r="Q52" i="3"/>
  <c r="P52" i="3"/>
  <c r="O52" i="3"/>
  <c r="J52" i="3"/>
  <c r="R50" i="3"/>
  <c r="Q49" i="3"/>
  <c r="P49" i="3"/>
  <c r="O49" i="3"/>
  <c r="J49" i="3"/>
  <c r="Q48" i="3"/>
  <c r="P48" i="3"/>
  <c r="O48" i="3"/>
  <c r="J48" i="3"/>
  <c r="Q47" i="3"/>
  <c r="P47" i="3"/>
  <c r="O47" i="3"/>
  <c r="J47" i="3"/>
  <c r="Q46" i="3"/>
  <c r="P46" i="3"/>
  <c r="O46" i="3"/>
  <c r="J46" i="3"/>
  <c r="Q45" i="3"/>
  <c r="P45" i="3"/>
  <c r="O45" i="3"/>
  <c r="J45" i="3"/>
  <c r="Q44" i="3"/>
  <c r="P44" i="3"/>
  <c r="O44" i="3"/>
  <c r="J44" i="3"/>
  <c r="Q43" i="3"/>
  <c r="P43" i="3"/>
  <c r="O43" i="3"/>
  <c r="J43" i="3"/>
  <c r="R41" i="3"/>
  <c r="Z39" i="3" s="1"/>
  <c r="W40" i="3"/>
  <c r="Y40" i="3" s="1"/>
  <c r="Q40" i="3"/>
  <c r="P40" i="3"/>
  <c r="O40" i="3"/>
  <c r="J40" i="3"/>
  <c r="W39" i="3"/>
  <c r="Y39" i="3" s="1"/>
  <c r="Q39" i="3"/>
  <c r="P39" i="3"/>
  <c r="O39" i="3"/>
  <c r="J39" i="3"/>
  <c r="W38" i="3"/>
  <c r="Y38" i="3" s="1"/>
  <c r="Q38" i="3"/>
  <c r="P38" i="3"/>
  <c r="O38" i="3"/>
  <c r="J38" i="3"/>
  <c r="W37" i="3"/>
  <c r="Q37" i="3"/>
  <c r="P37" i="3"/>
  <c r="O37" i="3"/>
  <c r="J37" i="3"/>
  <c r="R35" i="3"/>
  <c r="W34" i="3"/>
  <c r="Y34" i="3" s="1"/>
  <c r="Q34" i="3"/>
  <c r="P34" i="3"/>
  <c r="O34" i="3"/>
  <c r="J34" i="3"/>
  <c r="W33" i="3"/>
  <c r="Y33" i="3" s="1"/>
  <c r="Q33" i="3"/>
  <c r="P33" i="3"/>
  <c r="O33" i="3"/>
  <c r="J33" i="3"/>
  <c r="W32" i="3"/>
  <c r="Y32" i="3" s="1"/>
  <c r="Q32" i="3"/>
  <c r="P32" i="3"/>
  <c r="O32" i="3"/>
  <c r="J32" i="3"/>
  <c r="W31" i="3"/>
  <c r="Y31" i="3" s="1"/>
  <c r="Q31" i="3"/>
  <c r="P31" i="3"/>
  <c r="O31" i="3"/>
  <c r="J31" i="3"/>
  <c r="W30" i="3"/>
  <c r="Y30" i="3" s="1"/>
  <c r="Q30" i="3"/>
  <c r="P30" i="3"/>
  <c r="O30" i="3"/>
  <c r="J30" i="3"/>
  <c r="W29" i="3"/>
  <c r="Y29" i="3" s="1"/>
  <c r="Q29" i="3"/>
  <c r="P29" i="3"/>
  <c r="O29" i="3"/>
  <c r="J29" i="3"/>
  <c r="W28" i="3"/>
  <c r="Y28" i="3" s="1"/>
  <c r="Q28" i="3"/>
  <c r="P28" i="3"/>
  <c r="O28" i="3"/>
  <c r="J28" i="3"/>
  <c r="W27" i="3"/>
  <c r="Y27" i="3" s="1"/>
  <c r="Q27" i="3"/>
  <c r="P27" i="3"/>
  <c r="O27" i="3"/>
  <c r="J27" i="3"/>
  <c r="W26" i="3"/>
  <c r="Y26" i="3" s="1"/>
  <c r="Q26" i="3"/>
  <c r="P26" i="3"/>
  <c r="O26" i="3"/>
  <c r="J26" i="3"/>
  <c r="W25" i="3"/>
  <c r="Y25" i="3" s="1"/>
  <c r="Q25" i="3"/>
  <c r="P25" i="3"/>
  <c r="O25" i="3"/>
  <c r="J25" i="3"/>
  <c r="W24" i="3"/>
  <c r="Y24" i="3" s="1"/>
  <c r="Q24" i="3"/>
  <c r="P24" i="3"/>
  <c r="O24" i="3"/>
  <c r="J24" i="3"/>
  <c r="R22" i="3"/>
  <c r="W21" i="3"/>
  <c r="Y21" i="3" s="1"/>
  <c r="Q21" i="3"/>
  <c r="P21" i="3"/>
  <c r="O21" i="3"/>
  <c r="J21" i="3"/>
  <c r="W18" i="3"/>
  <c r="Y18" i="3" s="1"/>
  <c r="W12" i="3"/>
  <c r="R19" i="3"/>
  <c r="Z17" i="3" s="1"/>
  <c r="Q17" i="3"/>
  <c r="Q10" i="3"/>
  <c r="Y48" i="3" l="1"/>
  <c r="Y50" i="3" s="1"/>
  <c r="Z31" i="3"/>
  <c r="Z30" i="3"/>
  <c r="Z28" i="3"/>
  <c r="Z26" i="3"/>
  <c r="Z25" i="3"/>
  <c r="Z27" i="3"/>
  <c r="Z18" i="3"/>
  <c r="Z32" i="3"/>
  <c r="Z37" i="3"/>
  <c r="Z24" i="3"/>
  <c r="Z40" i="3"/>
  <c r="Z34" i="3"/>
  <c r="Z38" i="3"/>
  <c r="AA95" i="3"/>
  <c r="Z100" i="3"/>
  <c r="AA99" i="3"/>
  <c r="AA100" i="3" s="1"/>
  <c r="AA94" i="3"/>
  <c r="W77" i="3"/>
  <c r="W97" i="3"/>
  <c r="AA22" i="3"/>
  <c r="Y71" i="3"/>
  <c r="Y77" i="3" s="1"/>
  <c r="Y94" i="3"/>
  <c r="Y97" i="3" s="1"/>
  <c r="W69" i="3"/>
  <c r="W86" i="3"/>
  <c r="AA77" i="3"/>
  <c r="Y79" i="3"/>
  <c r="Y86" i="3" s="1"/>
  <c r="W92" i="3"/>
  <c r="AA96" i="3"/>
  <c r="W35" i="3"/>
  <c r="W22" i="3"/>
  <c r="W100" i="3"/>
  <c r="Z21" i="3"/>
  <c r="W41" i="3"/>
  <c r="W62" i="3"/>
  <c r="Y99" i="3"/>
  <c r="Y100" i="3" s="1"/>
  <c r="Y92" i="3"/>
  <c r="Y64" i="3"/>
  <c r="Y69" i="3" s="1"/>
  <c r="Y62" i="3"/>
  <c r="Y37" i="3"/>
  <c r="Y41" i="3" s="1"/>
  <c r="Y35" i="3"/>
  <c r="Y22" i="3"/>
  <c r="Q18" i="3"/>
  <c r="P18" i="3"/>
  <c r="O18" i="3"/>
  <c r="J18" i="3"/>
  <c r="W17" i="3"/>
  <c r="Y17" i="3" s="1"/>
  <c r="P17" i="3"/>
  <c r="O17" i="3"/>
  <c r="J17" i="3"/>
  <c r="R15" i="3"/>
  <c r="AA14" i="3" s="1"/>
  <c r="W14" i="3"/>
  <c r="Y14" i="3" s="1"/>
  <c r="W13" i="3"/>
  <c r="Y13" i="3" s="1"/>
  <c r="Q13" i="3"/>
  <c r="Q14" i="3"/>
  <c r="O13" i="3"/>
  <c r="P13" i="3"/>
  <c r="O14" i="3"/>
  <c r="P14" i="3"/>
  <c r="J13" i="3"/>
  <c r="J14" i="3"/>
  <c r="P12" i="3"/>
  <c r="P11" i="3"/>
  <c r="P10" i="3"/>
  <c r="J10" i="3"/>
  <c r="J12" i="3"/>
  <c r="O11" i="3"/>
  <c r="O12" i="3"/>
  <c r="O10" i="3"/>
  <c r="J11" i="3"/>
  <c r="Z97" i="3" l="1"/>
  <c r="AA97" i="3"/>
  <c r="Z92" i="3"/>
  <c r="AA92" i="3"/>
  <c r="Z35" i="3"/>
  <c r="Z86" i="3"/>
  <c r="AA86" i="3"/>
  <c r="Z77" i="3"/>
  <c r="AA62" i="3"/>
  <c r="AA35" i="3"/>
  <c r="AA69" i="3"/>
  <c r="Z69" i="3"/>
  <c r="Z62" i="3"/>
  <c r="Z41" i="3"/>
  <c r="Z50" i="3"/>
  <c r="AA50" i="3"/>
  <c r="AA41" i="3"/>
  <c r="Z22" i="3"/>
  <c r="W19" i="3"/>
  <c r="Z13" i="3"/>
  <c r="AA12" i="3"/>
  <c r="AA13" i="3"/>
  <c r="Z14" i="3"/>
  <c r="Y19" i="3"/>
  <c r="Z12" i="3"/>
  <c r="Q11" i="3"/>
  <c r="Q12" i="3"/>
  <c r="AA19" i="3" l="1"/>
  <c r="Z19" i="3"/>
  <c r="Y12" i="3"/>
  <c r="W11" i="3"/>
  <c r="Y11" i="3" s="1"/>
  <c r="W10" i="3"/>
  <c r="Y10" i="3" l="1"/>
  <c r="Y15" i="3" s="1"/>
  <c r="W15" i="3"/>
  <c r="Z11" i="3"/>
  <c r="AA11" i="3"/>
  <c r="AA10" i="3"/>
  <c r="Z10" i="3"/>
  <c r="Z15" i="3" l="1"/>
  <c r="AA15" i="3"/>
</calcChain>
</file>

<file path=xl/sharedStrings.xml><?xml version="1.0" encoding="utf-8"?>
<sst xmlns="http://schemas.openxmlformats.org/spreadsheetml/2006/main" count="533" uniqueCount="163">
  <si>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</si>
  <si>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</si>
  <si>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</si>
  <si>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</si>
  <si>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</si>
  <si>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</si>
  <si>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</si>
  <si>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</si>
  <si>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</si>
  <si>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</si>
  <si>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</si>
  <si>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</si>
  <si>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</si>
  <si>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</si>
  <si>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</si>
  <si>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</si>
  <si>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</si>
  <si>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</si>
  <si>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</si>
  <si>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</si>
  <si>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</si>
  <si>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</si>
  <si>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</si>
  <si>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</si>
  <si>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</si>
  <si>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</si>
  <si>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</si>
  <si>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</si>
  <si>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</si>
  <si>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</si>
  <si>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</si>
  <si>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</si>
  <si>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</si>
  <si>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</si>
  <si>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</si>
  <si>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</si>
  <si>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</si>
  <si>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</si>
  <si>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</si>
  <si>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</si>
  <si>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</si>
  <si>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</si>
  <si>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</si>
  <si>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</si>
  <si>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</si>
  <si>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</si>
  <si>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</si>
  <si>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</si>
  <si>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</si>
  <si>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</si>
  <si>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</si>
  <si>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Anhalt</t>
  </si>
  <si>
    <t>Roterle</t>
  </si>
  <si>
    <t>Alnus glutinosa</t>
  </si>
  <si>
    <t>Frühjahr 2025</t>
  </si>
  <si>
    <t>Waldkiefer</t>
  </si>
  <si>
    <t>Pinus sylvestris</t>
  </si>
  <si>
    <t>1/0</t>
  </si>
  <si>
    <t>-</t>
  </si>
  <si>
    <t>802 03</t>
  </si>
  <si>
    <t>851 04</t>
  </si>
  <si>
    <t>Küstentanne</t>
  </si>
  <si>
    <t>Abies grandis</t>
  </si>
  <si>
    <t>830 02</t>
  </si>
  <si>
    <t>2/1</t>
  </si>
  <si>
    <t>30-50</t>
  </si>
  <si>
    <t>Bergahorn</t>
  </si>
  <si>
    <t>Acer pseudoplatanus</t>
  </si>
  <si>
    <t>Herbst - Frühjahr 2024/2025</t>
  </si>
  <si>
    <t>Elsbeere</t>
  </si>
  <si>
    <t>Sorbus torminalis</t>
  </si>
  <si>
    <t>Esskastanie</t>
  </si>
  <si>
    <t>Castana sativa</t>
  </si>
  <si>
    <t>Europäische Lärche</t>
  </si>
  <si>
    <t>Larix decidua</t>
  </si>
  <si>
    <t>Rotbuche</t>
  </si>
  <si>
    <t>Fagus sylvatica</t>
  </si>
  <si>
    <t>Roteiche</t>
  </si>
  <si>
    <t>Qercus rubra</t>
  </si>
  <si>
    <t>Schwarzkiefer</t>
  </si>
  <si>
    <t>Pinus nigra</t>
  </si>
  <si>
    <t>Stieleiche</t>
  </si>
  <si>
    <t>Vogelkirsche</t>
  </si>
  <si>
    <t>Prunus avium</t>
  </si>
  <si>
    <t>801 02</t>
  </si>
  <si>
    <t>X</t>
  </si>
  <si>
    <t>808 02</t>
  </si>
  <si>
    <t>837 02</t>
  </si>
  <si>
    <t>810 05</t>
  </si>
  <si>
    <t>816 02</t>
  </si>
  <si>
    <t>847 02</t>
  </si>
  <si>
    <t>817 04</t>
  </si>
  <si>
    <t>814 02</t>
  </si>
  <si>
    <t>15-30</t>
  </si>
  <si>
    <t>1/2</t>
  </si>
  <si>
    <t>20-40</t>
  </si>
  <si>
    <t>Herbst 2024</t>
  </si>
  <si>
    <t>Winterlinde</t>
  </si>
  <si>
    <t>Tilia cordata</t>
  </si>
  <si>
    <t>823 03</t>
  </si>
  <si>
    <t>Flatterulme</t>
  </si>
  <si>
    <t>Ulmus laevis</t>
  </si>
  <si>
    <t>10 000</t>
  </si>
  <si>
    <t>Feldahorn</t>
  </si>
  <si>
    <t>Acer campestre</t>
  </si>
  <si>
    <t>Feldulme</t>
  </si>
  <si>
    <t>Ulmus carpinifolia</t>
  </si>
  <si>
    <t>Hainbuche</t>
  </si>
  <si>
    <t>Carpinus betulus</t>
  </si>
  <si>
    <t>Schwarznuss</t>
  </si>
  <si>
    <t>Juglans nigra</t>
  </si>
  <si>
    <t>Weißtanne</t>
  </si>
  <si>
    <t>Abies alba</t>
  </si>
  <si>
    <t>Wildapfel</t>
  </si>
  <si>
    <t>Malus sylvestris</t>
  </si>
  <si>
    <t>Wildbirne</t>
  </si>
  <si>
    <t>Pyrus communis</t>
  </si>
  <si>
    <t>806 02</t>
  </si>
  <si>
    <t>827 03</t>
  </si>
  <si>
    <t>2/2</t>
  </si>
  <si>
    <t>Baumhasel</t>
  </si>
  <si>
    <t>Corylus colurna</t>
  </si>
  <si>
    <t>Speierling</t>
  </si>
  <si>
    <t>Sorbus domestica</t>
  </si>
  <si>
    <t>Ungarische Eiche</t>
  </si>
  <si>
    <t>Quercus frainetto</t>
  </si>
  <si>
    <t>Zerreiche</t>
  </si>
  <si>
    <t>Quercus zerris</t>
  </si>
  <si>
    <t>30 - 50</t>
  </si>
  <si>
    <t>10-20</t>
  </si>
  <si>
    <t>Alternative Variante  (pro Stück 0,95 Punkt)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</si>
  <si>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</si>
  <si>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</si>
  <si>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</si>
  <si>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</si>
  <si>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</si>
  <si>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</si>
  <si>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</si>
  <si>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</si>
  <si>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</si>
  <si>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</si>
  <si>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</si>
  <si>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</si>
  <si>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</si>
  <si>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</si>
  <si>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</si>
  <si>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</si>
  <si>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</si>
  <si>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</si>
  <si>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</si>
  <si>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</si>
  <si>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</si>
  <si>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</si>
  <si>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</si>
  <si>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</si>
  <si>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</si>
  <si>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</si>
  <si>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</si>
  <si>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</si>
  <si>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</si>
  <si>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</si>
  <si>
    <t>Leistungs-, Preis-, und Wertungsangaben sind im Tabellenbaltt LOS-Gruppe FB02 anzugeben.</t>
  </si>
  <si>
    <t xml:space="preserve">Die Losgruppe für den Forstbetrieb Anhalt besteht aus 12 Losen. Sie können auf mind. 1 jedoch auf maximal auf 12 Lose bieten.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</si>
</sst>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 applyProtection="1">
      <alignment horizontal="left"/>
    </xf>
    <xf numFmtId="0" fontId="1" fillId="9" borderId="0" xfId="0" applyFont="1" applyFill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/>
    </xf>
    <xf numFmtId="0" fontId="3" fillId="0" borderId="0" xfId="0" applyFont="1" applyProtection="1"/>
    <xf numFmtId="0" fontId="6" fillId="0" borderId="6" xfId="0" applyNumberFormat="1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left"/>
    </xf>
    <xf numFmtId="0" fontId="7" fillId="0" borderId="6" xfId="0" applyFont="1" applyBorder="1" applyProtection="1"/>
    <xf numFmtId="0" fontId="6" fillId="2" borderId="6" xfId="0" applyFont="1" applyFill="1" applyBorder="1" applyAlignment="1" applyProtection="1">
      <alignment horizontal="center"/>
    </xf>
    <xf numFmtId="1" fontId="6" fillId="5" borderId="6" xfId="0" applyNumberFormat="1" applyFont="1" applyFill="1" applyBorder="1" applyAlignment="1" applyProtection="1">
      <alignment horizontal="center"/>
      <protection locked="0"/>
    </xf>
    <xf numFmtId="0" fontId="8" fillId="6" borderId="6" xfId="1" applyFont="1" applyFill="1" applyBorder="1"/>
    <xf numFmtId="0" fontId="6" fillId="5" borderId="6" xfId="0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  <protection locked="0"/>
    </xf>
    <xf numFmtId="164" fontId="6" fillId="5" borderId="6" xfId="0" applyNumberFormat="1" applyFont="1" applyFill="1" applyBorder="1" applyProtection="1">
      <protection locked="0"/>
    </xf>
    <xf numFmtId="164" fontId="6" fillId="0" borderId="6" xfId="0" applyNumberFormat="1" applyFont="1" applyBorder="1" applyProtection="1"/>
    <xf numFmtId="0" fontId="6" fillId="10" borderId="6" xfId="0" applyFont="1" applyFill="1" applyBorder="1" applyProtection="1">
      <protection locked="0"/>
    </xf>
    <xf numFmtId="0" fontId="6" fillId="0" borderId="6" xfId="0" applyFont="1" applyBorder="1" applyProtection="1"/>
    <xf numFmtId="0" fontId="6" fillId="0" borderId="7" xfId="0" applyFont="1" applyBorder="1" applyProtection="1"/>
    <xf numFmtId="0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0" fontId="6" fillId="2" borderId="0" xfId="0" applyFont="1" applyFill="1" applyBorder="1" applyAlignment="1" applyProtection="1">
      <alignment horizontal="center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/>
      <protection locked="0"/>
    </xf>
    <xf numFmtId="164" fontId="6" fillId="5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/>
    <xf numFmtId="0" fontId="6" fillId="10" borderId="0" xfId="0" applyFont="1" applyFill="1" applyBorder="1" applyProtection="1">
      <protection locked="0"/>
    </xf>
    <xf numFmtId="0" fontId="6" fillId="0" borderId="0" xfId="0" applyFont="1" applyBorder="1" applyProtection="1"/>
    <xf numFmtId="0" fontId="6" fillId="0" borderId="9" xfId="0" applyFont="1" applyBorder="1" applyProtection="1"/>
    <xf numFmtId="0" fontId="9" fillId="0" borderId="0" xfId="0" applyFont="1" applyFill="1" applyProtection="1">
      <protection locked="0"/>
    </xf>
    <xf numFmtId="0" fontId="9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3" fontId="9" fillId="4" borderId="0" xfId="0" applyNumberFormat="1" applyFont="1" applyFill="1" applyAlignment="1" applyProtection="1">
      <alignment horizontal="center"/>
    </xf>
    <xf numFmtId="0" fontId="9" fillId="0" borderId="0" xfId="0" applyFont="1" applyFill="1" applyProtection="1"/>
    <xf numFmtId="0" fontId="9" fillId="0" borderId="0" xfId="0" applyFont="1" applyProtection="1"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 applyProtection="1">
      <alignment horizontal="center"/>
    </xf>
    <xf numFmtId="0" fontId="10" fillId="4" borderId="11" xfId="0" applyFont="1" applyFill="1" applyBorder="1" applyProtection="1"/>
    <xf numFmtId="0" fontId="10" fillId="4" borderId="11" xfId="0" applyFont="1" applyFill="1" applyBorder="1" applyAlignment="1" applyProtection="1">
      <alignment horizontal="left"/>
    </xf>
    <xf numFmtId="3" fontId="10" fillId="4" borderId="11" xfId="0" applyNumberFormat="1" applyFont="1" applyFill="1" applyBorder="1" applyAlignment="1" applyProtection="1">
      <alignment horizontal="center"/>
    </xf>
    <xf numFmtId="0" fontId="10" fillId="4" borderId="12" xfId="0" applyFont="1" applyFill="1" applyBorder="1" applyProtection="1"/>
    <xf numFmtId="164" fontId="9" fillId="4" borderId="0" xfId="0" applyNumberFormat="1" applyFont="1" applyFill="1" applyProtection="1"/>
    <xf numFmtId="0" fontId="0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/>
    <xf numFmtId="0" fontId="9" fillId="0" borderId="0" xfId="0" applyFont="1"/>
    <xf numFmtId="0" fontId="0" fillId="0" borderId="2" xfId="0" applyFont="1" applyBorder="1" applyAlignment="1" applyProtection="1"/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4" xfId="0" applyFont="1" applyBorder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horizontal="center" wrapText="1"/>
    </xf>
    <xf numFmtId="0" fontId="0" fillId="2" borderId="0" xfId="0" applyFont="1" applyFill="1" applyAlignment="1" applyProtection="1">
      <alignment horizontal="center" wrapText="1"/>
    </xf>
    <xf numFmtId="0" fontId="0" fillId="6" borderId="0" xfId="0" applyFont="1" applyFill="1" applyAlignment="1" applyProtection="1">
      <alignment horizontal="center" wrapText="1"/>
    </xf>
    <xf numFmtId="0" fontId="0" fillId="9" borderId="0" xfId="0" applyFont="1" applyFill="1" applyAlignment="1" applyProtection="1">
      <alignment horizontal="center" wrapText="1"/>
    </xf>
    <xf numFmtId="0" fontId="0" fillId="3" borderId="0" xfId="0" applyFont="1" applyFill="1" applyAlignment="1" applyProtection="1">
      <alignment horizontal="center" wrapText="1"/>
    </xf>
    <xf numFmtId="0" fontId="0" fillId="8" borderId="0" xfId="0" applyFont="1" applyFill="1" applyAlignment="1" applyProtection="1">
      <alignment horizontal="center" wrapText="1"/>
    </xf>
    <xf numFmtId="0" fontId="0" fillId="7" borderId="0" xfId="0" applyFont="1" applyFill="1" applyAlignment="1" applyProtection="1">
      <alignment wrapText="1"/>
    </xf>
    <xf numFmtId="0" fontId="0" fillId="0" borderId="0" xfId="0" applyFont="1" applyAlignment="1" applyProtection="1"/>
    <xf numFmtId="0" fontId="0" fillId="0" borderId="0" xfId="0" applyFont="1" applyAlignment="1" applyProtection="1">
      <alignment horizontal="left"/>
    </xf>
    <xf numFmtId="3" fontId="7" fillId="0" borderId="6" xfId="0" applyNumberFormat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2" borderId="0" xfId="0" applyFont="1" applyFill="1" applyAlignment="1" applyProtection="1">
      <alignment horizontal="center"/>
    </xf>
    <xf numFmtId="1" fontId="0" fillId="5" borderId="0" xfId="0" applyNumberFormat="1" applyFont="1" applyFill="1" applyAlignment="1" applyProtection="1">
      <alignment horizontal="center"/>
      <protection locked="0"/>
    </xf>
    <xf numFmtId="0" fontId="2" fillId="6" borderId="0" xfId="1" applyFont="1" applyFill="1"/>
    <xf numFmtId="0" fontId="0" fillId="5" borderId="0" xfId="0" applyFont="1" applyFill="1" applyAlignment="1" applyProtection="1">
      <alignment horizontal="left"/>
      <protection locked="0"/>
    </xf>
    <xf numFmtId="1" fontId="0" fillId="2" borderId="0" xfId="0" applyNumberFormat="1" applyFont="1" applyFill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0" fillId="5" borderId="0" xfId="0" applyNumberFormat="1" applyFont="1" applyFill="1" applyProtection="1">
      <protection locked="0"/>
    </xf>
    <xf numFmtId="164" fontId="0" fillId="0" borderId="0" xfId="0" applyNumberFormat="1" applyFont="1" applyProtection="1"/>
    <xf numFmtId="0" fontId="0" fillId="10" borderId="0" xfId="0" applyFont="1" applyFill="1" applyProtection="1">
      <protection locked="0"/>
    </xf>
    <xf numFmtId="0" fontId="0" fillId="0" borderId="2" xfId="0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textRotation="90"/>
    </xf>
    <xf numFmtId="0" fontId="5" fillId="0" borderId="8" xfId="0" applyFont="1" applyBorder="1" applyAlignment="1" applyProtection="1">
      <alignment horizontal="center" vertical="center" textRotation="90"/>
    </xf>
    <xf numFmtId="0" fontId="11" fillId="0" borderId="0" xfId="0" applyFont="1"/>
    <xf numFmtId="0" fontId="12" fillId="4" borderId="0" xfId="0" applyFont="1" applyFill="1"/>
    <xf numFmtId="0" fontId="0" fillId="4" borderId="0" xfId="0" applyFill="1"/>
    <xf numFmtId="0" fontId="0" fillId="5" borderId="0" xfId="0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/>
    <xf numFmtId="0" fontId="3" fillId="4" borderId="0" xfId="0" applyFont="1" applyFill="1"/>
    <xf numFmtId="0" fontId="14" fillId="4" borderId="0" xfId="0" applyFont="1" applyFill="1"/>
  </cellXfs>
  <cellStyles count="2">
    <cellStyle name="Link" xfId="1" builtinId="8"/>
    <cellStyle name="Standard" xfId="0" builtinId="0"/>
  </cellStyles>
  <dxfs count="13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3"/>
  <sheetViews>
    <sheetView tabSelected="1" workbookViewId="0">
      <selection activeCell="A34" sqref="A34"/>
    </sheetView>
  </sheetViews>
  <sheetFormatPr baseColWidth="10" defaultRowHeight="15" x14ac:dyDescent="0.25"/>
  <sheetData>
    <row r="1" spans="1:7" x14ac:dyDescent="0.25">
      <c r="A1" t="s">
        <v>46</v>
      </c>
    </row>
    <row r="3" spans="1:7" x14ac:dyDescent="0.25">
      <c r="A3" t="s">
        <v>161</v>
      </c>
    </row>
    <row r="5" spans="1:7" x14ac:dyDescent="0.25">
      <c r="A5" s="100" t="s">
        <v>162</v>
      </c>
    </row>
    <row r="6" spans="1:7" x14ac:dyDescent="0.25">
      <c r="A6" t="s">
        <v>131</v>
      </c>
    </row>
    <row r="7" spans="1:7" x14ac:dyDescent="0.25">
      <c r="A7" t="s">
        <v>132</v>
      </c>
    </row>
    <row r="9" spans="1:7" x14ac:dyDescent="0.25">
      <c r="A9" s="56" t="s">
        <v>133</v>
      </c>
    </row>
    <row r="10" spans="1:7" x14ac:dyDescent="0.25">
      <c r="A10" s="101" t="s">
        <v>134</v>
      </c>
      <c r="B10" s="102"/>
      <c r="C10" s="102"/>
    </row>
    <row r="11" spans="1:7" x14ac:dyDescent="0.25">
      <c r="A11" s="1" t="s">
        <v>135</v>
      </c>
      <c r="B11" t="s">
        <v>136</v>
      </c>
    </row>
    <row r="12" spans="1:7" x14ac:dyDescent="0.25">
      <c r="B12" t="s">
        <v>137</v>
      </c>
    </row>
    <row r="13" spans="1:7" x14ac:dyDescent="0.25">
      <c r="A13" s="1" t="s">
        <v>138</v>
      </c>
      <c r="B13" t="s">
        <v>139</v>
      </c>
    </row>
    <row r="15" spans="1:7" x14ac:dyDescent="0.25">
      <c r="A15" s="102" t="s">
        <v>140</v>
      </c>
      <c r="B15" s="102"/>
      <c r="C15" s="102"/>
      <c r="D15" s="102"/>
      <c r="E15" s="102"/>
      <c r="F15" s="102"/>
      <c r="G15" s="102"/>
    </row>
    <row r="16" spans="1:7" x14ac:dyDescent="0.25">
      <c r="A16" s="103" t="s">
        <v>141</v>
      </c>
      <c r="B16" t="s">
        <v>142</v>
      </c>
    </row>
    <row r="17" spans="1:8" x14ac:dyDescent="0.25">
      <c r="B17" t="s">
        <v>143</v>
      </c>
    </row>
    <row r="18" spans="1:8" x14ac:dyDescent="0.25">
      <c r="A18" s="103" t="s">
        <v>144</v>
      </c>
      <c r="B18" t="s">
        <v>145</v>
      </c>
    </row>
    <row r="20" spans="1:8" x14ac:dyDescent="0.25">
      <c r="A20" s="104" t="s">
        <v>146</v>
      </c>
      <c r="B20" s="104"/>
      <c r="C20" s="104"/>
    </row>
    <row r="21" spans="1:8" x14ac:dyDescent="0.25">
      <c r="A21" s="105" t="s">
        <v>147</v>
      </c>
      <c r="B21" s="106" t="s">
        <v>148</v>
      </c>
      <c r="C21" s="106"/>
    </row>
    <row r="22" spans="1:8" x14ac:dyDescent="0.25">
      <c r="A22" s="106"/>
      <c r="B22" s="106"/>
      <c r="C22" s="106"/>
    </row>
    <row r="23" spans="1:8" x14ac:dyDescent="0.25">
      <c r="A23" s="107" t="s">
        <v>149</v>
      </c>
      <c r="B23" s="108"/>
      <c r="C23" s="108"/>
      <c r="D23" s="102"/>
      <c r="E23" s="102"/>
      <c r="F23" s="102"/>
      <c r="G23" s="102"/>
      <c r="H23" s="102"/>
    </row>
    <row r="24" spans="1:8" x14ac:dyDescent="0.25">
      <c r="A24" s="105" t="s">
        <v>150</v>
      </c>
      <c r="B24" s="106" t="s">
        <v>151</v>
      </c>
      <c r="C24" s="106"/>
    </row>
    <row r="25" spans="1:8" x14ac:dyDescent="0.25">
      <c r="A25" s="106"/>
      <c r="B25" s="106"/>
      <c r="C25" s="106"/>
    </row>
    <row r="26" spans="1:8" x14ac:dyDescent="0.25">
      <c r="A26" s="107" t="s">
        <v>152</v>
      </c>
      <c r="B26" s="108"/>
      <c r="C26" s="108"/>
      <c r="D26" s="102"/>
      <c r="E26" s="102"/>
      <c r="F26" s="102"/>
      <c r="G26" s="102"/>
      <c r="H26" s="102"/>
    </row>
    <row r="27" spans="1:8" x14ac:dyDescent="0.25">
      <c r="A27" s="105" t="s">
        <v>153</v>
      </c>
      <c r="B27" s="106" t="s">
        <v>154</v>
      </c>
      <c r="C27" s="106"/>
    </row>
    <row r="28" spans="1:8" x14ac:dyDescent="0.25">
      <c r="A28" s="106"/>
      <c r="B28" s="106"/>
      <c r="C28" s="106"/>
    </row>
    <row r="29" spans="1:8" x14ac:dyDescent="0.25">
      <c r="A29" s="104" t="s">
        <v>155</v>
      </c>
      <c r="B29" s="104"/>
      <c r="C29" s="104"/>
    </row>
    <row r="30" spans="1:8" x14ac:dyDescent="0.25">
      <c r="A30" s="105" t="s">
        <v>156</v>
      </c>
      <c r="B30" s="106" t="s">
        <v>157</v>
      </c>
      <c r="C30" s="106"/>
    </row>
    <row r="31" spans="1:8" x14ac:dyDescent="0.25">
      <c r="A31" s="106"/>
      <c r="B31" s="106"/>
      <c r="C31" s="106"/>
    </row>
    <row r="32" spans="1:8" x14ac:dyDescent="0.25">
      <c r="A32" s="104" t="s">
        <v>158</v>
      </c>
      <c r="B32" s="104"/>
      <c r="C32" s="104"/>
    </row>
    <row r="33" spans="1:3" x14ac:dyDescent="0.25">
      <c r="A33" s="2" t="s">
        <v>159</v>
      </c>
      <c r="B33" s="106" t="s">
        <v>160</v>
      </c>
      <c r="C33" s="106"/>
    </row>
  </sheetData>
  <sheetProtection algorithmName="SHA-512" hashValue="oRVlbotH+dqsDJ5AEdBRJLMh0zYoOoZHX64AkSO21TnicwaZwXbqLYsFlqFKTyCr9B8rfkS9eDTGRftAZ18pGw==" saltValue="4CL+hxePPkwiBCXrz3c++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100"/>
  <sheetViews>
    <sheetView zoomScaleNormal="100" workbookViewId="0">
      <pane ySplit="9" topLeftCell="A76" activePane="bottomLeft" state="frozen"/>
      <selection pane="bottomLeft" activeCell="B101" sqref="B101"/>
    </sheetView>
  </sheetViews>
  <sheetFormatPr baseColWidth="10" defaultColWidth="11.42578125" defaultRowHeight="15" x14ac:dyDescent="0.25"/>
  <cols>
    <col min="1" max="1" width="2.7109375" style="48" customWidth="1"/>
    <col min="2" max="3" width="10.7109375" style="51" customWidth="1"/>
    <col min="4" max="5" width="25.7109375" style="51" customWidth="1"/>
    <col min="6" max="6" width="30.7109375" style="51" customWidth="1"/>
    <col min="7" max="7" width="15.7109375" style="52" customWidth="1"/>
    <col min="8" max="8" width="15.7109375" style="53" customWidth="1"/>
    <col min="9" max="9" width="15.7109375" style="52" customWidth="1"/>
    <col min="10" max="10" width="15.7109375" style="53" customWidth="1"/>
    <col min="11" max="12" width="15.7109375" style="52" customWidth="1"/>
    <col min="13" max="13" width="15.7109375" style="53" customWidth="1"/>
    <col min="14" max="14" width="15.7109375" style="52" customWidth="1"/>
    <col min="15" max="16" width="15.7109375" style="53" customWidth="1"/>
    <col min="17" max="18" width="15.7109375" style="52" customWidth="1"/>
    <col min="19" max="21" width="15.7109375" style="53" customWidth="1"/>
    <col min="22" max="22" width="15.7109375" style="54" customWidth="1"/>
    <col min="23" max="23" width="15.7109375" style="51" customWidth="1"/>
    <col min="24" max="24" width="25.7109375" style="54" customWidth="1"/>
    <col min="25" max="27" width="15.7109375" style="51" customWidth="1"/>
    <col min="28" max="28" width="11.42578125" style="55"/>
    <col min="29" max="197" width="11.42578125" style="48"/>
    <col min="198" max="16384" width="11.42578125" style="54"/>
  </cols>
  <sheetData>
    <row r="2" spans="1:197" x14ac:dyDescent="0.25">
      <c r="B2" s="49" t="s">
        <v>49</v>
      </c>
      <c r="C2" s="50"/>
    </row>
    <row r="3" spans="1:197" x14ac:dyDescent="0.25">
      <c r="B3" s="56" t="s">
        <v>51</v>
      </c>
      <c r="C3" s="56"/>
    </row>
    <row r="4" spans="1:197" ht="15.75" customHeight="1" x14ac:dyDescent="0.25">
      <c r="B4" s="56"/>
      <c r="C4" s="56"/>
    </row>
    <row r="5" spans="1:197" x14ac:dyDescent="0.25">
      <c r="B5" s="56" t="s">
        <v>50</v>
      </c>
      <c r="C5" s="56"/>
    </row>
    <row r="6" spans="1:197" ht="15.75" customHeight="1" thickBot="1" x14ac:dyDescent="0.3">
      <c r="B6" s="56"/>
      <c r="C6" s="56"/>
    </row>
    <row r="7" spans="1:197" s="51" customFormat="1" ht="15.75" thickBot="1" x14ac:dyDescent="0.3">
      <c r="A7" s="55"/>
      <c r="G7" s="57" t="s">
        <v>27</v>
      </c>
      <c r="H7" s="58"/>
      <c r="I7" s="58"/>
      <c r="J7" s="59"/>
      <c r="K7" s="60" t="s">
        <v>29</v>
      </c>
      <c r="L7" s="61"/>
      <c r="M7" s="61"/>
      <c r="N7" s="5" t="s">
        <v>23</v>
      </c>
      <c r="O7" s="62" t="s">
        <v>130</v>
      </c>
      <c r="P7" s="61"/>
      <c r="Q7" s="61"/>
      <c r="R7" s="63"/>
      <c r="S7" s="64" t="s">
        <v>34</v>
      </c>
      <c r="T7" s="96" t="s">
        <v>35</v>
      </c>
      <c r="U7" s="97"/>
      <c r="V7" s="65" t="s">
        <v>22</v>
      </c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</row>
    <row r="8" spans="1:197" s="67" customFormat="1" ht="75" x14ac:dyDescent="0.25">
      <c r="A8" s="66"/>
      <c r="B8" s="67" t="s">
        <v>0</v>
      </c>
      <c r="C8" s="68" t="s">
        <v>47</v>
      </c>
      <c r="D8" s="67" t="s">
        <v>1</v>
      </c>
      <c r="E8" s="67" t="s">
        <v>2</v>
      </c>
      <c r="F8" s="67" t="s">
        <v>3</v>
      </c>
      <c r="G8" s="69" t="s">
        <v>24</v>
      </c>
      <c r="H8" s="69" t="s">
        <v>6</v>
      </c>
      <c r="I8" s="70" t="s">
        <v>25</v>
      </c>
      <c r="J8" s="70" t="s">
        <v>26</v>
      </c>
      <c r="K8" s="71" t="s">
        <v>4</v>
      </c>
      <c r="L8" s="71" t="s">
        <v>5</v>
      </c>
      <c r="M8" s="71" t="s">
        <v>6</v>
      </c>
      <c r="N8" s="4" t="s">
        <v>23</v>
      </c>
      <c r="O8" s="71" t="s">
        <v>4</v>
      </c>
      <c r="P8" s="71" t="s">
        <v>5</v>
      </c>
      <c r="Q8" s="71" t="s">
        <v>6</v>
      </c>
      <c r="R8" s="71" t="s">
        <v>7</v>
      </c>
      <c r="S8" s="72" t="s">
        <v>8</v>
      </c>
      <c r="T8" s="73" t="s">
        <v>9</v>
      </c>
      <c r="U8" s="73" t="s">
        <v>10</v>
      </c>
      <c r="V8" s="74" t="s">
        <v>45</v>
      </c>
      <c r="W8" s="67" t="s">
        <v>11</v>
      </c>
      <c r="X8" s="67" t="s">
        <v>12</v>
      </c>
      <c r="Y8" s="67" t="s">
        <v>13</v>
      </c>
      <c r="Z8" s="67" t="s">
        <v>14</v>
      </c>
      <c r="AA8" s="67" t="s">
        <v>15</v>
      </c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</row>
    <row r="9" spans="1:197" s="51" customFormat="1" ht="15.75" thickBot="1" x14ac:dyDescent="0.3">
      <c r="A9" s="55"/>
      <c r="G9" s="75" t="s">
        <v>32</v>
      </c>
      <c r="H9" s="75"/>
      <c r="I9" s="76" t="s">
        <v>33</v>
      </c>
      <c r="J9" s="76"/>
      <c r="K9" s="75" t="s">
        <v>30</v>
      </c>
      <c r="L9" s="75"/>
      <c r="M9" s="75"/>
      <c r="N9" s="52"/>
      <c r="O9" s="76" t="s">
        <v>31</v>
      </c>
      <c r="P9" s="76"/>
      <c r="Q9" s="76"/>
      <c r="R9" s="52"/>
      <c r="S9" s="52"/>
      <c r="T9" s="52"/>
      <c r="U9" s="52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</row>
    <row r="10" spans="1:197" x14ac:dyDescent="0.25">
      <c r="B10" s="98" t="s">
        <v>48</v>
      </c>
      <c r="C10" s="7">
        <v>1</v>
      </c>
      <c r="D10" s="8" t="s">
        <v>16</v>
      </c>
      <c r="E10" s="9" t="s">
        <v>17</v>
      </c>
      <c r="F10" s="8" t="s">
        <v>18</v>
      </c>
      <c r="G10" s="10">
        <v>81704</v>
      </c>
      <c r="H10" s="11">
        <v>1</v>
      </c>
      <c r="I10" s="12" t="s">
        <v>28</v>
      </c>
      <c r="J10" s="13">
        <f t="shared" ref="J10:J14" si="0">IF(H10=1,0,"bitte angeben")</f>
        <v>0</v>
      </c>
      <c r="K10" s="10" t="s">
        <v>44</v>
      </c>
      <c r="L10" s="10" t="s">
        <v>19</v>
      </c>
      <c r="M10" s="11">
        <v>0</v>
      </c>
      <c r="N10" s="14"/>
      <c r="O10" s="13" t="str">
        <f>IF(M10=1,0,"bitte angeben")</f>
        <v>bitte angeben</v>
      </c>
      <c r="P10" s="13" t="str">
        <f>IF(M10=1,0,"bitte angeben")</f>
        <v>bitte angeben</v>
      </c>
      <c r="Q10" s="10">
        <f>IF(M10=0,1,0)</f>
        <v>1</v>
      </c>
      <c r="R10" s="77">
        <v>84000</v>
      </c>
      <c r="S10" s="15"/>
      <c r="T10" s="11">
        <v>1</v>
      </c>
      <c r="U10" s="11">
        <v>1</v>
      </c>
      <c r="V10" s="16">
        <v>1</v>
      </c>
      <c r="W10" s="17">
        <f>R10*V10</f>
        <v>84000</v>
      </c>
      <c r="X10" s="18"/>
      <c r="Y10" s="19">
        <f>IF(M10=1,W10*1,W10*0.95)</f>
        <v>79800</v>
      </c>
      <c r="Z10" s="19">
        <f>(IF(U10=1,1,0))*(R10/(R15/100))/100</f>
        <v>0.90274046211714132</v>
      </c>
      <c r="AA10" s="20">
        <f>(((IF(T10=1,1,IF(T10=2,2,IF(T10=3,3,0))))*((R10/(R15/100))))/100)/3</f>
        <v>0.30091348737238044</v>
      </c>
    </row>
    <row r="11" spans="1:197" x14ac:dyDescent="0.25">
      <c r="B11" s="99"/>
      <c r="C11" s="21">
        <v>2</v>
      </c>
      <c r="D11" s="22" t="s">
        <v>20</v>
      </c>
      <c r="E11" s="23" t="s">
        <v>21</v>
      </c>
      <c r="F11" s="22" t="s">
        <v>18</v>
      </c>
      <c r="G11" s="24">
        <v>81602</v>
      </c>
      <c r="H11" s="25">
        <v>0</v>
      </c>
      <c r="I11" s="26" t="s">
        <v>28</v>
      </c>
      <c r="J11" s="27" t="str">
        <f t="shared" si="0"/>
        <v>bitte angeben</v>
      </c>
      <c r="K11" s="24" t="s">
        <v>42</v>
      </c>
      <c r="L11" s="24" t="s">
        <v>19</v>
      </c>
      <c r="M11" s="25">
        <v>1</v>
      </c>
      <c r="N11" s="28"/>
      <c r="O11" s="27">
        <f t="shared" ref="O11:O12" si="1">IF(M11=1,0,"bitte angeben")</f>
        <v>0</v>
      </c>
      <c r="P11" s="27">
        <f>IF(M11=1,0,"bitte angeben")</f>
        <v>0</v>
      </c>
      <c r="Q11" s="24">
        <f t="shared" ref="Q11:Q14" si="2">IF(M11=0,1,0)</f>
        <v>0</v>
      </c>
      <c r="R11" s="78">
        <v>8400</v>
      </c>
      <c r="S11" s="29"/>
      <c r="T11" s="25">
        <v>3</v>
      </c>
      <c r="U11" s="25">
        <v>0</v>
      </c>
      <c r="V11" s="30">
        <v>1.25</v>
      </c>
      <c r="W11" s="31">
        <f>R11*V11</f>
        <v>10500</v>
      </c>
      <c r="X11" s="32"/>
      <c r="Y11" s="33">
        <f>IF(M11=1,W11*1,W11*0.95)</f>
        <v>10500</v>
      </c>
      <c r="Z11" s="33">
        <f>(IF(U11=1,1,0))*(R11/(R15/100))/100</f>
        <v>0</v>
      </c>
      <c r="AA11" s="34">
        <f>(((IF(T11=1,1,IF(T11=2,2,IF(T11=3,3,0))))*((R11/(R15/100))))/100)/3</f>
        <v>9.0274046211714143E-2</v>
      </c>
    </row>
    <row r="12" spans="1:197" x14ac:dyDescent="0.25">
      <c r="B12" s="99"/>
      <c r="C12" s="21">
        <v>3</v>
      </c>
      <c r="D12" s="22" t="s">
        <v>36</v>
      </c>
      <c r="E12" s="23" t="s">
        <v>39</v>
      </c>
      <c r="F12" s="22" t="s">
        <v>18</v>
      </c>
      <c r="G12" s="24" t="s">
        <v>43</v>
      </c>
      <c r="H12" s="25">
        <v>1</v>
      </c>
      <c r="I12" s="26" t="s">
        <v>28</v>
      </c>
      <c r="J12" s="27">
        <f t="shared" si="0"/>
        <v>0</v>
      </c>
      <c r="K12" s="24"/>
      <c r="L12" s="24" t="s">
        <v>19</v>
      </c>
      <c r="M12" s="25">
        <v>0</v>
      </c>
      <c r="N12" s="28"/>
      <c r="O12" s="27" t="str">
        <f t="shared" si="1"/>
        <v>bitte angeben</v>
      </c>
      <c r="P12" s="27" t="str">
        <f>IF(M12=1,0,"bitte angeben")</f>
        <v>bitte angeben</v>
      </c>
      <c r="Q12" s="24">
        <f t="shared" si="2"/>
        <v>1</v>
      </c>
      <c r="R12" s="79">
        <v>250</v>
      </c>
      <c r="S12" s="29"/>
      <c r="T12" s="25">
        <v>0</v>
      </c>
      <c r="U12" s="25">
        <v>1</v>
      </c>
      <c r="V12" s="30">
        <v>1.35</v>
      </c>
      <c r="W12" s="31">
        <f>R12*V12</f>
        <v>337.5</v>
      </c>
      <c r="X12" s="32"/>
      <c r="Y12" s="33">
        <f>IF(M12=1,W12*1,W12*0.95)</f>
        <v>320.625</v>
      </c>
      <c r="Z12" s="33">
        <f>(IF(U12=1,1,0))*(R12/(R15/100))/100</f>
        <v>2.6867275658248252E-3</v>
      </c>
      <c r="AA12" s="34">
        <f>(((IF(T12=1,1,IF(T12=2,2,IF(T12=3,3,0))))*((R12/(R15/100))))/100)/3</f>
        <v>0</v>
      </c>
    </row>
    <row r="13" spans="1:197" x14ac:dyDescent="0.25">
      <c r="B13" s="99"/>
      <c r="C13" s="21">
        <v>4</v>
      </c>
      <c r="D13" s="22" t="s">
        <v>37</v>
      </c>
      <c r="E13" s="23" t="s">
        <v>40</v>
      </c>
      <c r="F13" s="22" t="s">
        <v>18</v>
      </c>
      <c r="G13" s="24" t="s">
        <v>43</v>
      </c>
      <c r="H13" s="25">
        <v>1</v>
      </c>
      <c r="I13" s="26" t="s">
        <v>28</v>
      </c>
      <c r="J13" s="27">
        <f t="shared" si="0"/>
        <v>0</v>
      </c>
      <c r="K13" s="24"/>
      <c r="L13" s="24" t="s">
        <v>19</v>
      </c>
      <c r="M13" s="25">
        <v>1</v>
      </c>
      <c r="N13" s="28"/>
      <c r="O13" s="27">
        <f>IF(M13=1,0,"bitte angeben")</f>
        <v>0</v>
      </c>
      <c r="P13" s="27">
        <f>IF(M13=1,0,"bitte angeben")</f>
        <v>0</v>
      </c>
      <c r="Q13" s="24">
        <f>IF(M13=0,1,0)</f>
        <v>0</v>
      </c>
      <c r="R13" s="79">
        <v>250</v>
      </c>
      <c r="S13" s="29"/>
      <c r="T13" s="25">
        <v>1</v>
      </c>
      <c r="U13" s="25">
        <v>1</v>
      </c>
      <c r="V13" s="30">
        <v>1.99</v>
      </c>
      <c r="W13" s="31">
        <f>R13*V13</f>
        <v>497.5</v>
      </c>
      <c r="X13" s="32"/>
      <c r="Y13" s="33">
        <f>IF(M13=1,W13*1,W13*0.95)</f>
        <v>497.5</v>
      </c>
      <c r="Z13" s="33">
        <f>(IF(U13=1,1,0))*(R13/(R15/100))/100</f>
        <v>2.6867275658248252E-3</v>
      </c>
      <c r="AA13" s="34">
        <f>(((IF(T13=1,1,IF(T13=2,2,IF(T13=3,3,0))))*((R13/(R15/100))))/100)/3</f>
        <v>8.9557585527494171E-4</v>
      </c>
    </row>
    <row r="14" spans="1:197" x14ac:dyDescent="0.25">
      <c r="B14" s="99"/>
      <c r="C14" s="21">
        <v>5</v>
      </c>
      <c r="D14" s="22" t="s">
        <v>38</v>
      </c>
      <c r="E14" s="23" t="s">
        <v>41</v>
      </c>
      <c r="F14" s="22" t="s">
        <v>18</v>
      </c>
      <c r="G14" s="24">
        <v>80801</v>
      </c>
      <c r="H14" s="25">
        <v>0</v>
      </c>
      <c r="I14" s="26" t="s">
        <v>28</v>
      </c>
      <c r="J14" s="27" t="str">
        <f t="shared" si="0"/>
        <v>bitte angeben</v>
      </c>
      <c r="K14" s="24" t="s">
        <v>42</v>
      </c>
      <c r="L14" s="24" t="s">
        <v>19</v>
      </c>
      <c r="M14" s="25">
        <v>0</v>
      </c>
      <c r="N14" s="28"/>
      <c r="O14" s="27" t="str">
        <f t="shared" ref="O14" si="3">IF(M14=1,0,"bitte angeben")</f>
        <v>bitte angeben</v>
      </c>
      <c r="P14" s="27" t="str">
        <f>IF(M14=1,0,"bitte angeben")</f>
        <v>bitte angeben</v>
      </c>
      <c r="Q14" s="24">
        <f t="shared" si="2"/>
        <v>1</v>
      </c>
      <c r="R14" s="79">
        <v>150</v>
      </c>
      <c r="S14" s="29"/>
      <c r="T14" s="25">
        <v>2</v>
      </c>
      <c r="U14" s="25">
        <v>0</v>
      </c>
      <c r="V14" s="30">
        <v>2.33</v>
      </c>
      <c r="W14" s="31">
        <f>R14*V14</f>
        <v>349.5</v>
      </c>
      <c r="X14" s="32"/>
      <c r="Y14" s="33">
        <f>IF(M14=1,W14*1,W14*0.95)</f>
        <v>332.02499999999998</v>
      </c>
      <c r="Z14" s="33">
        <f>(IF(U14=1,1,0))*(R14/(R15/100))/100</f>
        <v>0</v>
      </c>
      <c r="AA14" s="34">
        <f>(((IF(T14=1,1,IF(T14=2,2,IF(T14=3,3,0))))*((R14/(R15/100))))/100)/3</f>
        <v>1.0746910263299302E-3</v>
      </c>
    </row>
    <row r="15" spans="1:197" s="36" customFormat="1" ht="15.75" thickBot="1" x14ac:dyDescent="0.3">
      <c r="A15" s="39"/>
      <c r="B15" s="41"/>
      <c r="C15" s="42"/>
      <c r="D15" s="43"/>
      <c r="E15" s="43"/>
      <c r="F15" s="43"/>
      <c r="G15" s="42"/>
      <c r="H15" s="42"/>
      <c r="I15" s="42"/>
      <c r="J15" s="44"/>
      <c r="K15" s="42"/>
      <c r="L15" s="42"/>
      <c r="M15" s="42"/>
      <c r="N15" s="42"/>
      <c r="O15" s="44"/>
      <c r="P15" s="44"/>
      <c r="Q15" s="42"/>
      <c r="R15" s="45">
        <f>SUM(R10:R14)</f>
        <v>93050</v>
      </c>
      <c r="S15" s="42"/>
      <c r="T15" s="42"/>
      <c r="U15" s="42"/>
      <c r="V15" s="43"/>
      <c r="W15" s="43">
        <f>SUM(W10:W14)</f>
        <v>95684.5</v>
      </c>
      <c r="X15" s="43"/>
      <c r="Y15" s="43">
        <f>SUM(Y10:Y14)</f>
        <v>91450.15</v>
      </c>
      <c r="Z15" s="43">
        <f>SUM(Z10:Z14)</f>
        <v>0.90811391724879087</v>
      </c>
      <c r="AA15" s="46">
        <f>SUM(AA10:AA14)</f>
        <v>0.39315780046569948</v>
      </c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</row>
    <row r="16" spans="1:197" s="55" customFormat="1" x14ac:dyDescent="0.25">
      <c r="B16" s="80"/>
      <c r="C16" s="81"/>
      <c r="G16" s="81"/>
      <c r="H16" s="81"/>
      <c r="I16" s="81"/>
      <c r="J16" s="82"/>
      <c r="K16" s="81"/>
      <c r="L16" s="81"/>
      <c r="M16" s="81"/>
      <c r="N16" s="81"/>
      <c r="O16" s="82"/>
      <c r="P16" s="82"/>
      <c r="Q16" s="81"/>
      <c r="R16" s="83"/>
      <c r="S16" s="81"/>
      <c r="T16" s="81"/>
      <c r="U16" s="81"/>
    </row>
    <row r="17" spans="1:197" x14ac:dyDescent="0.25">
      <c r="B17" s="84">
        <v>1</v>
      </c>
      <c r="C17" s="85">
        <v>1</v>
      </c>
      <c r="D17" s="3" t="s">
        <v>52</v>
      </c>
      <c r="E17" s="6" t="s">
        <v>53</v>
      </c>
      <c r="F17" s="3" t="s">
        <v>54</v>
      </c>
      <c r="G17" s="86" t="s">
        <v>59</v>
      </c>
      <c r="H17" s="87"/>
      <c r="I17" s="88" t="s">
        <v>28</v>
      </c>
      <c r="J17" s="89" t="str">
        <f t="shared" ref="J17:J18" si="4">IF(H17=1,0,"bitte angeben")</f>
        <v>bitte angeben</v>
      </c>
      <c r="K17" s="86" t="s">
        <v>57</v>
      </c>
      <c r="L17" s="86" t="s">
        <v>58</v>
      </c>
      <c r="M17" s="87"/>
      <c r="O17" s="89" t="str">
        <f>IF(M17=1,0,"bitte angeben")</f>
        <v>bitte angeben</v>
      </c>
      <c r="P17" s="89" t="str">
        <f>IF(M17=1,0,"bitte angeben")</f>
        <v>bitte angeben</v>
      </c>
      <c r="Q17" s="90">
        <f>IF(M17=0,1,0)</f>
        <v>1</v>
      </c>
      <c r="R17" s="91">
        <v>1100</v>
      </c>
      <c r="S17" s="92"/>
      <c r="T17" s="87"/>
      <c r="U17" s="87"/>
      <c r="V17" s="93"/>
      <c r="W17" s="94">
        <f t="shared" ref="W17" si="5">R17*V17</f>
        <v>0</v>
      </c>
      <c r="X17" s="95"/>
      <c r="Y17" s="51">
        <f>IF(M17=1,W17*1,W17*0.95)</f>
        <v>0</v>
      </c>
      <c r="Z17" s="51">
        <f>(IF(U17=1,1,0))*(R17/(R19/100))/100</f>
        <v>0</v>
      </c>
      <c r="AA17" s="51">
        <f>(((IF(T17=1,1,IF(T17=2,2,IF(T17=3,3,0))))*((R17/(R19/100))))/100)/3</f>
        <v>0</v>
      </c>
    </row>
    <row r="18" spans="1:197" x14ac:dyDescent="0.25">
      <c r="B18" s="84">
        <v>1</v>
      </c>
      <c r="C18" s="85">
        <v>2</v>
      </c>
      <c r="D18" s="3" t="s">
        <v>55</v>
      </c>
      <c r="E18" s="6" t="s">
        <v>56</v>
      </c>
      <c r="F18" s="3" t="s">
        <v>54</v>
      </c>
      <c r="G18" s="86" t="s">
        <v>60</v>
      </c>
      <c r="H18" s="87"/>
      <c r="I18" s="88" t="s">
        <v>28</v>
      </c>
      <c r="J18" s="89" t="str">
        <f t="shared" si="4"/>
        <v>bitte angeben</v>
      </c>
      <c r="K18" s="86" t="s">
        <v>57</v>
      </c>
      <c r="L18" s="86" t="s">
        <v>58</v>
      </c>
      <c r="M18" s="87"/>
      <c r="O18" s="89" t="str">
        <f t="shared" ref="O18" si="6">IF(M18=1,0,"bitte angeben")</f>
        <v>bitte angeben</v>
      </c>
      <c r="P18" s="89" t="str">
        <f>IF(M18=1,0,"bitte angeben")</f>
        <v>bitte angeben</v>
      </c>
      <c r="Q18" s="90">
        <f t="shared" ref="Q18" si="7">IF(M18=0,1,0)</f>
        <v>1</v>
      </c>
      <c r="R18" s="91">
        <v>16400</v>
      </c>
      <c r="S18" s="92"/>
      <c r="T18" s="87"/>
      <c r="U18" s="87"/>
      <c r="V18" s="93"/>
      <c r="W18" s="94">
        <f>R18*V18</f>
        <v>0</v>
      </c>
      <c r="X18" s="95"/>
      <c r="Y18" s="51">
        <f>IF(M18=1,W18*1,W18*0.95)</f>
        <v>0</v>
      </c>
      <c r="Z18" s="51">
        <f>(IF(U18=1,1,0))*(R18/(R19/100))/100</f>
        <v>0</v>
      </c>
      <c r="AA18" s="51">
        <f>(((IF(T18=1,1,IF(T18=2,2,IF(T18=3,3,0))))*((R18/(R19/100))))/100)/3</f>
        <v>0</v>
      </c>
    </row>
    <row r="19" spans="1:197" s="36" customFormat="1" x14ac:dyDescent="0.25">
      <c r="A19" s="39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>
        <f>SUM(R17:R18)</f>
        <v>17500</v>
      </c>
      <c r="S19" s="37"/>
      <c r="T19" s="37"/>
      <c r="U19" s="37"/>
      <c r="W19" s="36">
        <f>SUM(W17:W18)</f>
        <v>0</v>
      </c>
      <c r="Y19" s="36">
        <f>SUM(Y17:Y18)</f>
        <v>0</v>
      </c>
      <c r="Z19" s="36">
        <f>SUM(Z17:Z18)</f>
        <v>0</v>
      </c>
      <c r="AA19" s="36">
        <f>SUM(AA17:AA18)</f>
        <v>0</v>
      </c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</row>
    <row r="21" spans="1:197" x14ac:dyDescent="0.25">
      <c r="B21" s="84">
        <v>2</v>
      </c>
      <c r="C21" s="85">
        <v>1</v>
      </c>
      <c r="D21" s="3" t="s">
        <v>61</v>
      </c>
      <c r="E21" s="6" t="s">
        <v>62</v>
      </c>
      <c r="F21" s="3" t="s">
        <v>54</v>
      </c>
      <c r="G21" s="86" t="s">
        <v>63</v>
      </c>
      <c r="H21" s="87"/>
      <c r="I21" s="88" t="s">
        <v>28</v>
      </c>
      <c r="J21" s="89" t="str">
        <f t="shared" ref="J21" si="8">IF(H21=1,0,"bitte angeben")</f>
        <v>bitte angeben</v>
      </c>
      <c r="K21" s="86" t="s">
        <v>64</v>
      </c>
      <c r="L21" s="86" t="s">
        <v>65</v>
      </c>
      <c r="M21" s="87"/>
      <c r="O21" s="89" t="str">
        <f>IF(M21=1,0,"bitte angeben")</f>
        <v>bitte angeben</v>
      </c>
      <c r="P21" s="89" t="str">
        <f>IF(M21=1,0,"bitte angeben")</f>
        <v>bitte angeben</v>
      </c>
      <c r="Q21" s="90">
        <f>IF(M21=0,1,0)</f>
        <v>1</v>
      </c>
      <c r="R21" s="91">
        <v>3500</v>
      </c>
      <c r="S21" s="92"/>
      <c r="T21" s="87"/>
      <c r="U21" s="87"/>
      <c r="V21" s="93"/>
      <c r="W21" s="94">
        <f t="shared" ref="W21" si="9">R21*V21</f>
        <v>0</v>
      </c>
      <c r="X21" s="95"/>
      <c r="Y21" s="51">
        <f t="shared" ref="Y21" si="10">IF(M21=1,W21*1,W21*0.95)</f>
        <v>0</v>
      </c>
      <c r="Z21" s="51">
        <f>(IF(U21=1,1,0))*(R21/(R22/100))/100</f>
        <v>0</v>
      </c>
      <c r="AA21" s="51">
        <f>(((IF(T21=1,1,IF(T21=2,2,IF(T21=3,3,0))))*((R21/(R22/100))))/100)/3</f>
        <v>0</v>
      </c>
    </row>
    <row r="22" spans="1:197" s="40" customFormat="1" x14ac:dyDescent="0.25">
      <c r="A22" s="35"/>
      <c r="B22" s="36"/>
      <c r="C22" s="36"/>
      <c r="D22" s="36"/>
      <c r="E22" s="36"/>
      <c r="F22" s="3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>
        <f>SUM(R21:R21)</f>
        <v>3500</v>
      </c>
      <c r="S22" s="37"/>
      <c r="T22" s="37"/>
      <c r="U22" s="37"/>
      <c r="V22" s="36"/>
      <c r="W22" s="36">
        <f>SUM(W21:W21)</f>
        <v>0</v>
      </c>
      <c r="X22" s="36"/>
      <c r="Y22" s="36">
        <f>SUM(Y21:Y21)</f>
        <v>0</v>
      </c>
      <c r="Z22" s="36">
        <f>SUM(Z21:Z21)</f>
        <v>0</v>
      </c>
      <c r="AA22" s="36">
        <f>SUM(AA21:AA21)</f>
        <v>0</v>
      </c>
      <c r="AB22" s="39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</row>
    <row r="24" spans="1:197" x14ac:dyDescent="0.25">
      <c r="B24" s="84">
        <v>3</v>
      </c>
      <c r="C24" s="85">
        <v>1</v>
      </c>
      <c r="D24" s="3" t="s">
        <v>66</v>
      </c>
      <c r="E24" s="6" t="s">
        <v>67</v>
      </c>
      <c r="F24" s="3" t="s">
        <v>68</v>
      </c>
      <c r="G24" s="86" t="s">
        <v>84</v>
      </c>
      <c r="H24" s="87"/>
      <c r="I24" s="88" t="s">
        <v>28</v>
      </c>
      <c r="J24" s="89" t="str">
        <f t="shared" ref="J24:J25" si="11">IF(H24=1,0,"bitte angeben")</f>
        <v>bitte angeben</v>
      </c>
      <c r="K24" s="86" t="s">
        <v>42</v>
      </c>
      <c r="L24" s="86" t="s">
        <v>19</v>
      </c>
      <c r="M24" s="87"/>
      <c r="O24" s="89" t="str">
        <f>IF(M24=1,0,"bitte angeben")</f>
        <v>bitte angeben</v>
      </c>
      <c r="P24" s="89" t="str">
        <f>IF(M24=1,0,"bitte angeben")</f>
        <v>bitte angeben</v>
      </c>
      <c r="Q24" s="90">
        <f>IF(M24=0,1,0)</f>
        <v>1</v>
      </c>
      <c r="R24" s="91">
        <v>1000</v>
      </c>
      <c r="S24" s="92"/>
      <c r="T24" s="87"/>
      <c r="U24" s="87"/>
      <c r="V24" s="93"/>
      <c r="W24" s="94">
        <f t="shared" ref="W24" si="12">R24*V24</f>
        <v>0</v>
      </c>
      <c r="X24" s="95"/>
      <c r="Y24" s="51">
        <f t="shared" ref="Y24" si="13">IF(M24=1,W24*1,W24*0.95)</f>
        <v>0</v>
      </c>
      <c r="Z24" s="51">
        <f>(IF(U24=1,1,0))*(R24/($R$35/100))/100</f>
        <v>0</v>
      </c>
      <c r="AA24" s="51">
        <f>(((IF(T24=1,1,IF(T24=2,2,IF(T24=3,3,0))))*((R24/($R$35/100))))/100)/3</f>
        <v>0</v>
      </c>
    </row>
    <row r="25" spans="1:197" x14ac:dyDescent="0.25">
      <c r="B25" s="84">
        <v>3</v>
      </c>
      <c r="C25" s="85">
        <v>2</v>
      </c>
      <c r="D25" s="3" t="s">
        <v>69</v>
      </c>
      <c r="E25" s="6" t="s">
        <v>70</v>
      </c>
      <c r="F25" s="3" t="s">
        <v>68</v>
      </c>
      <c r="G25" s="86" t="s">
        <v>85</v>
      </c>
      <c r="H25" s="87"/>
      <c r="I25" s="88" t="s">
        <v>28</v>
      </c>
      <c r="J25" s="89" t="str">
        <f t="shared" si="11"/>
        <v>bitte angeben</v>
      </c>
      <c r="K25" s="86" t="s">
        <v>42</v>
      </c>
      <c r="L25" s="86" t="s">
        <v>65</v>
      </c>
      <c r="M25" s="87"/>
      <c r="O25" s="89" t="str">
        <f t="shared" ref="O25:O34" si="14">IF(M25=1,0,"bitte angeben")</f>
        <v>bitte angeben</v>
      </c>
      <c r="P25" s="89" t="str">
        <f>IF(M25=1,0,"bitte angeben")</f>
        <v>bitte angeben</v>
      </c>
      <c r="Q25" s="90">
        <f t="shared" ref="Q25:Q27" si="15">IF(M25=0,1,0)</f>
        <v>1</v>
      </c>
      <c r="R25" s="91">
        <v>500</v>
      </c>
      <c r="S25" s="92"/>
      <c r="T25" s="87"/>
      <c r="U25" s="87"/>
      <c r="V25" s="93"/>
      <c r="W25" s="94">
        <f>R25*V25</f>
        <v>0</v>
      </c>
      <c r="X25" s="95"/>
      <c r="Y25" s="51">
        <f>IF(M25=1,W25*1,W25*0.95)</f>
        <v>0</v>
      </c>
      <c r="Z25" s="51">
        <f>(IF(U25=1,1,0))*(R25/($R$35/100))/100</f>
        <v>0</v>
      </c>
      <c r="AA25" s="51">
        <f t="shared" ref="AA25:AA34" si="16">(((IF(T25=1,1,IF(T25=2,2,IF(T25=3,3,0))))*((R25/($R$35/100))))/100)/3</f>
        <v>0</v>
      </c>
    </row>
    <row r="26" spans="1:197" x14ac:dyDescent="0.25">
      <c r="B26" s="84">
        <v>3</v>
      </c>
      <c r="C26" s="85">
        <v>3</v>
      </c>
      <c r="D26" s="3" t="s">
        <v>71</v>
      </c>
      <c r="E26" s="6" t="s">
        <v>72</v>
      </c>
      <c r="F26" s="3" t="s">
        <v>68</v>
      </c>
      <c r="G26" s="86" t="s">
        <v>86</v>
      </c>
      <c r="H26" s="87"/>
      <c r="I26" s="88" t="s">
        <v>28</v>
      </c>
      <c r="J26" s="89" t="str">
        <f>IF(H26=1,0,"bitte angeben")</f>
        <v>bitte angeben</v>
      </c>
      <c r="K26" s="86" t="s">
        <v>57</v>
      </c>
      <c r="L26" s="86" t="s">
        <v>93</v>
      </c>
      <c r="M26" s="87"/>
      <c r="O26" s="89" t="str">
        <f t="shared" si="14"/>
        <v>bitte angeben</v>
      </c>
      <c r="P26" s="89" t="str">
        <f>IF(M26=1,0,"bitte angeben")</f>
        <v>bitte angeben</v>
      </c>
      <c r="Q26" s="90">
        <f t="shared" si="15"/>
        <v>1</v>
      </c>
      <c r="R26" s="91">
        <v>1000</v>
      </c>
      <c r="S26" s="92"/>
      <c r="T26" s="87"/>
      <c r="U26" s="87"/>
      <c r="V26" s="93"/>
      <c r="W26" s="94">
        <f t="shared" ref="W26:W31" si="17">R26*V26</f>
        <v>0</v>
      </c>
      <c r="X26" s="95"/>
      <c r="Y26" s="51">
        <f t="shared" ref="Y26:Y34" si="18">IF(M26=1,W26*1,W26*0.95)</f>
        <v>0</v>
      </c>
      <c r="Z26" s="51">
        <f t="shared" ref="Z26:Z34" si="19">(IF(U26=1,1,0))*(R26/($R$35/100))/100</f>
        <v>0</v>
      </c>
      <c r="AA26" s="51">
        <f t="shared" si="16"/>
        <v>0</v>
      </c>
    </row>
    <row r="27" spans="1:197" x14ac:dyDescent="0.25">
      <c r="B27" s="84">
        <v>3</v>
      </c>
      <c r="C27" s="85">
        <v>4</v>
      </c>
      <c r="D27" s="3" t="s">
        <v>73</v>
      </c>
      <c r="E27" s="6" t="s">
        <v>74</v>
      </c>
      <c r="F27" s="3" t="s">
        <v>68</v>
      </c>
      <c r="G27" s="86" t="s">
        <v>87</v>
      </c>
      <c r="H27" s="87"/>
      <c r="I27" s="88" t="s">
        <v>28</v>
      </c>
      <c r="J27" s="89" t="str">
        <f t="shared" ref="J27:J30" si="20">IF(H27=1,0,"bitte angeben")</f>
        <v>bitte angeben</v>
      </c>
      <c r="K27" s="86" t="s">
        <v>94</v>
      </c>
      <c r="L27" s="86" t="s">
        <v>95</v>
      </c>
      <c r="M27" s="87"/>
      <c r="O27" s="89" t="str">
        <f t="shared" si="14"/>
        <v>bitte angeben</v>
      </c>
      <c r="P27" s="89" t="str">
        <f t="shared" ref="P27:P34" si="21">IF(M27=1,0,"bitte angeben")</f>
        <v>bitte angeben</v>
      </c>
      <c r="Q27" s="90">
        <f t="shared" si="15"/>
        <v>1</v>
      </c>
      <c r="R27" s="91">
        <v>1500</v>
      </c>
      <c r="S27" s="92"/>
      <c r="T27" s="87"/>
      <c r="U27" s="87"/>
      <c r="V27" s="93"/>
      <c r="W27" s="94">
        <f t="shared" si="17"/>
        <v>0</v>
      </c>
      <c r="X27" s="95"/>
      <c r="Y27" s="51">
        <f t="shared" si="18"/>
        <v>0</v>
      </c>
      <c r="Z27" s="51">
        <f>(IF(U27=1,1,0))*(R27/($R$35/100))/100</f>
        <v>0</v>
      </c>
      <c r="AA27" s="51">
        <f t="shared" si="16"/>
        <v>0</v>
      </c>
    </row>
    <row r="28" spans="1:197" x14ac:dyDescent="0.25">
      <c r="B28" s="84">
        <v>3</v>
      </c>
      <c r="C28" s="85">
        <v>5</v>
      </c>
      <c r="D28" s="3" t="s">
        <v>61</v>
      </c>
      <c r="E28" s="6" t="s">
        <v>62</v>
      </c>
      <c r="F28" s="3" t="s">
        <v>68</v>
      </c>
      <c r="G28" s="86" t="s">
        <v>63</v>
      </c>
      <c r="H28" s="87"/>
      <c r="I28" s="88" t="s">
        <v>28</v>
      </c>
      <c r="J28" s="89" t="str">
        <f t="shared" si="20"/>
        <v>bitte angeben</v>
      </c>
      <c r="K28" s="86" t="s">
        <v>64</v>
      </c>
      <c r="L28" s="86" t="s">
        <v>95</v>
      </c>
      <c r="M28" s="87"/>
      <c r="O28" s="89" t="str">
        <f t="shared" si="14"/>
        <v>bitte angeben</v>
      </c>
      <c r="P28" s="89" t="str">
        <f t="shared" si="21"/>
        <v>bitte angeben</v>
      </c>
      <c r="Q28" s="90">
        <f>IF(M28=0,1,0)</f>
        <v>1</v>
      </c>
      <c r="R28" s="91">
        <v>5000</v>
      </c>
      <c r="S28" s="92"/>
      <c r="T28" s="87"/>
      <c r="U28" s="87"/>
      <c r="V28" s="93"/>
      <c r="W28" s="94">
        <f t="shared" si="17"/>
        <v>0</v>
      </c>
      <c r="X28" s="95"/>
      <c r="Y28" s="51">
        <f t="shared" si="18"/>
        <v>0</v>
      </c>
      <c r="Z28" s="51">
        <f t="shared" si="19"/>
        <v>0</v>
      </c>
      <c r="AA28" s="51">
        <f>(((IF(T28=1,1,IF(T28=2,2,IF(T28=3,3,0))))*((R28/($R$35/100))))/100)/3</f>
        <v>0</v>
      </c>
    </row>
    <row r="29" spans="1:197" x14ac:dyDescent="0.25">
      <c r="B29" s="84">
        <v>3</v>
      </c>
      <c r="C29" s="85">
        <v>6</v>
      </c>
      <c r="D29" s="3" t="s">
        <v>75</v>
      </c>
      <c r="E29" s="6" t="s">
        <v>76</v>
      </c>
      <c r="F29" s="3" t="s">
        <v>68</v>
      </c>
      <c r="G29" s="86" t="s">
        <v>88</v>
      </c>
      <c r="H29" s="87"/>
      <c r="I29" s="88" t="s">
        <v>28</v>
      </c>
      <c r="J29" s="89" t="str">
        <f t="shared" si="20"/>
        <v>bitte angeben</v>
      </c>
      <c r="K29" s="86" t="s">
        <v>57</v>
      </c>
      <c r="L29" s="86" t="s">
        <v>93</v>
      </c>
      <c r="M29" s="87"/>
      <c r="O29" s="89" t="str">
        <f t="shared" si="14"/>
        <v>bitte angeben</v>
      </c>
      <c r="P29" s="89" t="str">
        <f t="shared" si="21"/>
        <v>bitte angeben</v>
      </c>
      <c r="Q29" s="90">
        <f t="shared" ref="Q29:Q34" si="22">IF(M29=0,1,0)</f>
        <v>1</v>
      </c>
      <c r="R29" s="91">
        <v>10000</v>
      </c>
      <c r="S29" s="92"/>
      <c r="T29" s="87"/>
      <c r="U29" s="87"/>
      <c r="V29" s="93"/>
      <c r="W29" s="94">
        <f t="shared" si="17"/>
        <v>0</v>
      </c>
      <c r="X29" s="95"/>
      <c r="Y29" s="51">
        <f t="shared" si="18"/>
        <v>0</v>
      </c>
      <c r="Z29" s="51">
        <f>(IF(U29=1,1,0))*(R29/($R$35/100))/100</f>
        <v>0</v>
      </c>
      <c r="AA29" s="51">
        <f t="shared" si="16"/>
        <v>0</v>
      </c>
    </row>
    <row r="30" spans="1:197" x14ac:dyDescent="0.25">
      <c r="B30" s="84">
        <v>3</v>
      </c>
      <c r="C30" s="85">
        <v>7</v>
      </c>
      <c r="D30" s="3" t="s">
        <v>77</v>
      </c>
      <c r="E30" s="6" t="s">
        <v>78</v>
      </c>
      <c r="F30" s="3" t="s">
        <v>68</v>
      </c>
      <c r="G30" s="86" t="s">
        <v>89</v>
      </c>
      <c r="H30" s="87"/>
      <c r="I30" s="88" t="s">
        <v>28</v>
      </c>
      <c r="J30" s="89" t="str">
        <f t="shared" si="20"/>
        <v>bitte angeben</v>
      </c>
      <c r="K30" s="86" t="s">
        <v>94</v>
      </c>
      <c r="L30" s="86" t="s">
        <v>19</v>
      </c>
      <c r="M30" s="87"/>
      <c r="O30" s="89" t="str">
        <f t="shared" si="14"/>
        <v>bitte angeben</v>
      </c>
      <c r="P30" s="89" t="str">
        <f t="shared" si="21"/>
        <v>bitte angeben</v>
      </c>
      <c r="Q30" s="90">
        <f t="shared" si="22"/>
        <v>1</v>
      </c>
      <c r="R30" s="91">
        <v>18000</v>
      </c>
      <c r="S30" s="92"/>
      <c r="T30" s="87"/>
      <c r="U30" s="87"/>
      <c r="V30" s="93"/>
      <c r="W30" s="94">
        <f t="shared" si="17"/>
        <v>0</v>
      </c>
      <c r="X30" s="95"/>
      <c r="Y30" s="51">
        <f t="shared" si="18"/>
        <v>0</v>
      </c>
      <c r="Z30" s="51">
        <f t="shared" si="19"/>
        <v>0</v>
      </c>
      <c r="AA30" s="51">
        <f t="shared" si="16"/>
        <v>0</v>
      </c>
    </row>
    <row r="31" spans="1:197" x14ac:dyDescent="0.25">
      <c r="B31" s="84">
        <v>3</v>
      </c>
      <c r="C31" s="85">
        <v>8</v>
      </c>
      <c r="D31" s="3" t="s">
        <v>79</v>
      </c>
      <c r="E31" s="6" t="s">
        <v>80</v>
      </c>
      <c r="F31" s="3" t="s">
        <v>68</v>
      </c>
      <c r="G31" s="86" t="s">
        <v>90</v>
      </c>
      <c r="H31" s="87"/>
      <c r="I31" s="88" t="s">
        <v>28</v>
      </c>
      <c r="J31" s="89" t="str">
        <f>IF(H31=1,0,"bitte angeben")</f>
        <v>bitte angeben</v>
      </c>
      <c r="K31" s="86" t="s">
        <v>44</v>
      </c>
      <c r="L31" s="86" t="s">
        <v>93</v>
      </c>
      <c r="M31" s="87"/>
      <c r="O31" s="89" t="str">
        <f t="shared" si="14"/>
        <v>bitte angeben</v>
      </c>
      <c r="P31" s="89" t="str">
        <f t="shared" si="21"/>
        <v>bitte angeben</v>
      </c>
      <c r="Q31" s="90">
        <f t="shared" si="22"/>
        <v>1</v>
      </c>
      <c r="R31" s="91">
        <v>25000</v>
      </c>
      <c r="S31" s="92"/>
      <c r="T31" s="87"/>
      <c r="U31" s="87"/>
      <c r="V31" s="93"/>
      <c r="W31" s="94">
        <f t="shared" si="17"/>
        <v>0</v>
      </c>
      <c r="X31" s="95"/>
      <c r="Y31" s="51">
        <f t="shared" si="18"/>
        <v>0</v>
      </c>
      <c r="Z31" s="51">
        <f t="shared" si="19"/>
        <v>0</v>
      </c>
      <c r="AA31" s="51">
        <f t="shared" si="16"/>
        <v>0</v>
      </c>
    </row>
    <row r="32" spans="1:197" x14ac:dyDescent="0.25">
      <c r="B32" s="84">
        <v>3</v>
      </c>
      <c r="C32" s="85">
        <v>9</v>
      </c>
      <c r="D32" s="3" t="s">
        <v>81</v>
      </c>
      <c r="E32" s="6" t="s">
        <v>17</v>
      </c>
      <c r="F32" s="3" t="s">
        <v>68</v>
      </c>
      <c r="G32" s="86" t="s">
        <v>91</v>
      </c>
      <c r="H32" s="87"/>
      <c r="I32" s="88" t="s">
        <v>28</v>
      </c>
      <c r="J32" s="89" t="str">
        <f t="shared" ref="J32:J34" si="23">IF(H32=1,0,"bitte angeben")</f>
        <v>bitte angeben</v>
      </c>
      <c r="K32" s="86" t="s">
        <v>57</v>
      </c>
      <c r="L32" s="86" t="s">
        <v>19</v>
      </c>
      <c r="M32" s="87"/>
      <c r="O32" s="89" t="str">
        <f t="shared" si="14"/>
        <v>bitte angeben</v>
      </c>
      <c r="P32" s="89" t="str">
        <f t="shared" si="21"/>
        <v>bitte angeben</v>
      </c>
      <c r="Q32" s="90">
        <f t="shared" si="22"/>
        <v>1</v>
      </c>
      <c r="R32" s="91">
        <v>15000</v>
      </c>
      <c r="S32" s="92"/>
      <c r="T32" s="87"/>
      <c r="U32" s="87"/>
      <c r="V32" s="93"/>
      <c r="W32" s="94">
        <f>R32*V32</f>
        <v>0</v>
      </c>
      <c r="X32" s="95"/>
      <c r="Y32" s="51">
        <f t="shared" si="18"/>
        <v>0</v>
      </c>
      <c r="Z32" s="51">
        <f>(IF(U32=1,1,0))*(R32/($R$35/100))/100</f>
        <v>0</v>
      </c>
      <c r="AA32" s="51">
        <f t="shared" si="16"/>
        <v>0</v>
      </c>
    </row>
    <row r="33" spans="1:197" x14ac:dyDescent="0.25">
      <c r="B33" s="84">
        <v>3</v>
      </c>
      <c r="C33" s="85">
        <v>10</v>
      </c>
      <c r="D33" s="3" t="s">
        <v>82</v>
      </c>
      <c r="E33" s="6" t="s">
        <v>83</v>
      </c>
      <c r="F33" s="3" t="s">
        <v>68</v>
      </c>
      <c r="G33" s="86" t="s">
        <v>92</v>
      </c>
      <c r="H33" s="87"/>
      <c r="I33" s="88" t="s">
        <v>28</v>
      </c>
      <c r="J33" s="89" t="str">
        <f t="shared" si="23"/>
        <v>bitte angeben</v>
      </c>
      <c r="K33" s="86" t="s">
        <v>42</v>
      </c>
      <c r="L33" s="86" t="s">
        <v>65</v>
      </c>
      <c r="M33" s="87"/>
      <c r="O33" s="89" t="str">
        <f t="shared" si="14"/>
        <v>bitte angeben</v>
      </c>
      <c r="P33" s="89" t="str">
        <f t="shared" si="21"/>
        <v>bitte angeben</v>
      </c>
      <c r="Q33" s="90">
        <f t="shared" si="22"/>
        <v>1</v>
      </c>
      <c r="R33" s="91">
        <v>1000</v>
      </c>
      <c r="S33" s="92"/>
      <c r="T33" s="87"/>
      <c r="U33" s="87"/>
      <c r="V33" s="93"/>
      <c r="W33" s="94">
        <f t="shared" ref="W33:W34" si="24">R33*V33</f>
        <v>0</v>
      </c>
      <c r="X33" s="95"/>
      <c r="Y33" s="51">
        <f t="shared" si="18"/>
        <v>0</v>
      </c>
      <c r="Z33" s="51">
        <f>(IF(U33=1,1,0))*(R33/($R$35/100))/100</f>
        <v>0</v>
      </c>
      <c r="AA33" s="51">
        <f t="shared" si="16"/>
        <v>0</v>
      </c>
    </row>
    <row r="34" spans="1:197" x14ac:dyDescent="0.25">
      <c r="B34" s="84">
        <v>3</v>
      </c>
      <c r="C34" s="85">
        <v>11</v>
      </c>
      <c r="D34" s="3" t="s">
        <v>55</v>
      </c>
      <c r="E34" s="6" t="s">
        <v>56</v>
      </c>
      <c r="F34" s="3" t="s">
        <v>68</v>
      </c>
      <c r="G34" s="86" t="s">
        <v>60</v>
      </c>
      <c r="H34" s="87"/>
      <c r="I34" s="88" t="s">
        <v>28</v>
      </c>
      <c r="J34" s="89" t="str">
        <f t="shared" si="23"/>
        <v>bitte angeben</v>
      </c>
      <c r="K34" s="86" t="s">
        <v>44</v>
      </c>
      <c r="L34" s="86" t="s">
        <v>93</v>
      </c>
      <c r="M34" s="87"/>
      <c r="O34" s="89" t="str">
        <f t="shared" si="14"/>
        <v>bitte angeben</v>
      </c>
      <c r="P34" s="89" t="str">
        <f t="shared" si="21"/>
        <v>bitte angeben</v>
      </c>
      <c r="Q34" s="90">
        <f t="shared" si="22"/>
        <v>1</v>
      </c>
      <c r="R34" s="91">
        <v>70000</v>
      </c>
      <c r="S34" s="92"/>
      <c r="T34" s="87"/>
      <c r="U34" s="87"/>
      <c r="V34" s="93"/>
      <c r="W34" s="94">
        <f t="shared" si="24"/>
        <v>0</v>
      </c>
      <c r="X34" s="95"/>
      <c r="Y34" s="51">
        <f t="shared" si="18"/>
        <v>0</v>
      </c>
      <c r="Z34" s="51">
        <f t="shared" si="19"/>
        <v>0</v>
      </c>
      <c r="AA34" s="51">
        <f t="shared" si="16"/>
        <v>0</v>
      </c>
    </row>
    <row r="35" spans="1:197" s="40" customFormat="1" x14ac:dyDescent="0.25">
      <c r="A35" s="35"/>
      <c r="B35" s="36"/>
      <c r="C35" s="36"/>
      <c r="D35" s="36"/>
      <c r="E35" s="36"/>
      <c r="F35" s="36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8">
        <f>SUM(R24:R34)</f>
        <v>148000</v>
      </c>
      <c r="S35" s="37"/>
      <c r="T35" s="37"/>
      <c r="U35" s="37"/>
      <c r="V35" s="36"/>
      <c r="W35" s="36">
        <f>SUM(W24:W34)</f>
        <v>0</v>
      </c>
      <c r="X35" s="36"/>
      <c r="Y35" s="36">
        <f>SUM(Y24:Y34)</f>
        <v>0</v>
      </c>
      <c r="Z35" s="36">
        <f>SUM(Z24:Z34)</f>
        <v>0</v>
      </c>
      <c r="AA35" s="36">
        <f>SUM(AA24:AA34)</f>
        <v>0</v>
      </c>
      <c r="AB35" s="39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</row>
    <row r="37" spans="1:197" x14ac:dyDescent="0.25">
      <c r="B37" s="84">
        <v>4</v>
      </c>
      <c r="C37" s="85">
        <v>1</v>
      </c>
      <c r="D37" s="3" t="s">
        <v>77</v>
      </c>
      <c r="E37" s="6" t="s">
        <v>21</v>
      </c>
      <c r="F37" s="3" t="s">
        <v>96</v>
      </c>
      <c r="G37" s="86" t="s">
        <v>89</v>
      </c>
      <c r="H37" s="87"/>
      <c r="I37" s="88" t="s">
        <v>28</v>
      </c>
      <c r="J37" s="89" t="str">
        <f t="shared" ref="J37:J38" si="25">IF(H37=1,0,"bitte angeben")</f>
        <v>bitte angeben</v>
      </c>
      <c r="K37" s="86" t="s">
        <v>44</v>
      </c>
      <c r="L37" s="86" t="s">
        <v>65</v>
      </c>
      <c r="M37" s="87"/>
      <c r="O37" s="89" t="str">
        <f>IF(M37=1,0,"bitte angeben")</f>
        <v>bitte angeben</v>
      </c>
      <c r="P37" s="89" t="str">
        <f>IF(M37=1,0,"bitte angeben")</f>
        <v>bitte angeben</v>
      </c>
      <c r="Q37" s="90">
        <f>IF(M37=0,1,0)</f>
        <v>1</v>
      </c>
      <c r="R37" s="91">
        <v>7900</v>
      </c>
      <c r="S37" s="92"/>
      <c r="T37" s="87"/>
      <c r="U37" s="87"/>
      <c r="V37" s="93"/>
      <c r="W37" s="94">
        <f t="shared" ref="W37" si="26">R37*V37</f>
        <v>0</v>
      </c>
      <c r="X37" s="95"/>
      <c r="Y37" s="51">
        <f t="shared" ref="Y37" si="27">IF(M37=1,W37*1,W37*0.95)</f>
        <v>0</v>
      </c>
      <c r="Z37" s="51">
        <f>(IF(U37=1,1,0))*(R37/($R$41/100))/100</f>
        <v>0</v>
      </c>
      <c r="AA37" s="51">
        <f>(((IF(T37=1,1,IF(T37=2,2,IF(T37=3,3,0))))*((R37/($R$41/100))))/100)/3</f>
        <v>0</v>
      </c>
    </row>
    <row r="38" spans="1:197" x14ac:dyDescent="0.25">
      <c r="B38" s="84">
        <v>4</v>
      </c>
      <c r="C38" s="85">
        <v>2</v>
      </c>
      <c r="D38" s="3" t="s">
        <v>77</v>
      </c>
      <c r="E38" s="6" t="s">
        <v>21</v>
      </c>
      <c r="F38" s="3" t="s">
        <v>54</v>
      </c>
      <c r="G38" s="86" t="s">
        <v>89</v>
      </c>
      <c r="H38" s="87"/>
      <c r="I38" s="88" t="s">
        <v>28</v>
      </c>
      <c r="J38" s="89" t="str">
        <f t="shared" si="25"/>
        <v>bitte angeben</v>
      </c>
      <c r="K38" s="86" t="s">
        <v>44</v>
      </c>
      <c r="L38" s="86" t="s">
        <v>65</v>
      </c>
      <c r="M38" s="87"/>
      <c r="O38" s="89" t="str">
        <f t="shared" ref="O38:O40" si="28">IF(M38=1,0,"bitte angeben")</f>
        <v>bitte angeben</v>
      </c>
      <c r="P38" s="89" t="str">
        <f>IF(M38=1,0,"bitte angeben")</f>
        <v>bitte angeben</v>
      </c>
      <c r="Q38" s="90">
        <f t="shared" ref="Q38:Q40" si="29">IF(M38=0,1,0)</f>
        <v>1</v>
      </c>
      <c r="R38" s="91">
        <v>8000</v>
      </c>
      <c r="S38" s="92"/>
      <c r="T38" s="87"/>
      <c r="U38" s="87"/>
      <c r="V38" s="93"/>
      <c r="W38" s="94">
        <f>R38*V38</f>
        <v>0</v>
      </c>
      <c r="X38" s="95"/>
      <c r="Y38" s="51">
        <f>IF(M38=1,W38*1,W38*0.95)</f>
        <v>0</v>
      </c>
      <c r="Z38" s="51">
        <f>(IF(U38=1,1,0))*(R38/($R$41/100))/100</f>
        <v>0</v>
      </c>
      <c r="AA38" s="51">
        <f t="shared" ref="AA38:AA39" si="30">(((IF(T38=1,1,IF(T38=2,2,IF(T38=3,3,0))))*((R38/($R$41/100))))/100)/3</f>
        <v>0</v>
      </c>
    </row>
    <row r="39" spans="1:197" x14ac:dyDescent="0.25">
      <c r="B39" s="84">
        <v>4</v>
      </c>
      <c r="C39" s="85">
        <v>3</v>
      </c>
      <c r="D39" s="3" t="s">
        <v>97</v>
      </c>
      <c r="E39" s="6" t="s">
        <v>98</v>
      </c>
      <c r="F39" s="3" t="s">
        <v>96</v>
      </c>
      <c r="G39" s="86" t="s">
        <v>99</v>
      </c>
      <c r="H39" s="87"/>
      <c r="I39" s="88" t="s">
        <v>28</v>
      </c>
      <c r="J39" s="89" t="str">
        <f>IF(H39=1,0,"bitte angeben")</f>
        <v>bitte angeben</v>
      </c>
      <c r="K39" s="86" t="s">
        <v>42</v>
      </c>
      <c r="L39" s="86" t="s">
        <v>65</v>
      </c>
      <c r="M39" s="87"/>
      <c r="O39" s="89" t="str">
        <f t="shared" si="28"/>
        <v>bitte angeben</v>
      </c>
      <c r="P39" s="89" t="str">
        <f>IF(M39=1,0,"bitte angeben")</f>
        <v>bitte angeben</v>
      </c>
      <c r="Q39" s="90">
        <f t="shared" si="29"/>
        <v>1</v>
      </c>
      <c r="R39" s="91">
        <v>2500</v>
      </c>
      <c r="S39" s="92"/>
      <c r="T39" s="87"/>
      <c r="U39" s="87"/>
      <c r="V39" s="93"/>
      <c r="W39" s="94">
        <f t="shared" ref="W39:W40" si="31">R39*V39</f>
        <v>0</v>
      </c>
      <c r="X39" s="95"/>
      <c r="Y39" s="51">
        <f t="shared" ref="Y39:Y40" si="32">IF(M39=1,W39*1,W39*0.95)</f>
        <v>0</v>
      </c>
      <c r="Z39" s="51">
        <f>(IF(U39=1,1,0))*(R39/($R$41/100))/100</f>
        <v>0</v>
      </c>
      <c r="AA39" s="51">
        <f t="shared" si="30"/>
        <v>0</v>
      </c>
    </row>
    <row r="40" spans="1:197" x14ac:dyDescent="0.25">
      <c r="B40" s="84">
        <v>4</v>
      </c>
      <c r="C40" s="85">
        <v>4</v>
      </c>
      <c r="D40" s="3" t="s">
        <v>97</v>
      </c>
      <c r="E40" s="6" t="s">
        <v>98</v>
      </c>
      <c r="F40" s="3" t="s">
        <v>54</v>
      </c>
      <c r="G40" s="86" t="s">
        <v>99</v>
      </c>
      <c r="H40" s="87"/>
      <c r="I40" s="88" t="s">
        <v>28</v>
      </c>
      <c r="J40" s="89" t="str">
        <f t="shared" ref="J40" si="33">IF(H40=1,0,"bitte angeben")</f>
        <v>bitte angeben</v>
      </c>
      <c r="K40" s="86" t="s">
        <v>42</v>
      </c>
      <c r="L40" s="86" t="s">
        <v>65</v>
      </c>
      <c r="M40" s="87"/>
      <c r="O40" s="89" t="str">
        <f t="shared" si="28"/>
        <v>bitte angeben</v>
      </c>
      <c r="P40" s="89" t="str">
        <f t="shared" ref="P40" si="34">IF(M40=1,0,"bitte angeben")</f>
        <v>bitte angeben</v>
      </c>
      <c r="Q40" s="90">
        <f t="shared" si="29"/>
        <v>1</v>
      </c>
      <c r="R40" s="91">
        <v>4000</v>
      </c>
      <c r="S40" s="92"/>
      <c r="T40" s="87"/>
      <c r="U40" s="87"/>
      <c r="V40" s="93"/>
      <c r="W40" s="94">
        <f t="shared" si="31"/>
        <v>0</v>
      </c>
      <c r="X40" s="95"/>
      <c r="Y40" s="51">
        <f t="shared" si="32"/>
        <v>0</v>
      </c>
      <c r="Z40" s="51">
        <f t="shared" ref="Z40" si="35">(IF(U40=1,1,0))*(R40/($R$41/100))/100</f>
        <v>0</v>
      </c>
      <c r="AA40" s="51">
        <f>(((IF(T40=1,1,IF(T40=2,2,IF(T40=3,3,0))))*((R40/($R$41/100))))/100)/3</f>
        <v>0</v>
      </c>
    </row>
    <row r="41" spans="1:197" s="40" customFormat="1" x14ac:dyDescent="0.25">
      <c r="A41" s="35"/>
      <c r="B41" s="36"/>
      <c r="C41" s="36"/>
      <c r="D41" s="36"/>
      <c r="E41" s="36"/>
      <c r="F41" s="3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>
        <f>SUM(R37:R40)</f>
        <v>22400</v>
      </c>
      <c r="S41" s="37"/>
      <c r="T41" s="37"/>
      <c r="U41" s="37"/>
      <c r="V41" s="36"/>
      <c r="W41" s="36">
        <f>SUM(W37:W40)</f>
        <v>0</v>
      </c>
      <c r="X41" s="36"/>
      <c r="Y41" s="36">
        <f>SUM(Y37:Y40)</f>
        <v>0</v>
      </c>
      <c r="Z41" s="36">
        <f>SUM(Z37:Z40)</f>
        <v>0</v>
      </c>
      <c r="AA41" s="36">
        <f>SUM(AA37:AA40)</f>
        <v>0</v>
      </c>
      <c r="AB41" s="39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</row>
    <row r="43" spans="1:197" x14ac:dyDescent="0.25">
      <c r="B43" s="84">
        <v>5</v>
      </c>
      <c r="C43" s="85">
        <v>1</v>
      </c>
      <c r="D43" s="3" t="s">
        <v>73</v>
      </c>
      <c r="E43" s="6" t="s">
        <v>74</v>
      </c>
      <c r="F43" s="3" t="s">
        <v>96</v>
      </c>
      <c r="G43" s="86" t="s">
        <v>87</v>
      </c>
      <c r="H43" s="87"/>
      <c r="I43" s="88" t="s">
        <v>28</v>
      </c>
      <c r="J43" s="89" t="str">
        <f t="shared" ref="J43:J44" si="36">IF(H43=1,0,"bitte angeben")</f>
        <v>bitte angeben</v>
      </c>
      <c r="K43" s="86" t="s">
        <v>42</v>
      </c>
      <c r="L43" s="86" t="s">
        <v>95</v>
      </c>
      <c r="M43" s="87"/>
      <c r="O43" s="89" t="str">
        <f>IF(M43=1,0,"bitte angeben")</f>
        <v>bitte angeben</v>
      </c>
      <c r="P43" s="89" t="str">
        <f>IF(M43=1,0,"bitte angeben")</f>
        <v>bitte angeben</v>
      </c>
      <c r="Q43" s="90">
        <f>IF(M43=0,1,0)</f>
        <v>1</v>
      </c>
      <c r="R43" s="91">
        <v>3000</v>
      </c>
      <c r="S43" s="92"/>
      <c r="T43" s="87"/>
      <c r="U43" s="87"/>
      <c r="V43" s="93"/>
      <c r="W43" s="94">
        <f>R43*V43</f>
        <v>0</v>
      </c>
      <c r="X43" s="95"/>
      <c r="Y43" s="51">
        <f>IF(M43=1,W43*1,W43*0.95)</f>
        <v>0</v>
      </c>
      <c r="Z43" s="51">
        <f>(IF(U43=1,1,0))*(R43/($R$50/100))/100</f>
        <v>0</v>
      </c>
      <c r="AA43" s="51">
        <f>(((IF(T43=1,1,IF(T43=2,2,IF(T43=3,3,0))))*((R43/($R$50/100))))/100)/3</f>
        <v>0</v>
      </c>
    </row>
    <row r="44" spans="1:197" x14ac:dyDescent="0.25">
      <c r="B44" s="84">
        <v>5</v>
      </c>
      <c r="C44" s="85">
        <v>2</v>
      </c>
      <c r="D44" s="3" t="s">
        <v>100</v>
      </c>
      <c r="E44" s="6" t="s">
        <v>101</v>
      </c>
      <c r="F44" s="3" t="s">
        <v>54</v>
      </c>
      <c r="G44" s="86" t="s">
        <v>85</v>
      </c>
      <c r="H44" s="87"/>
      <c r="I44" s="88" t="s">
        <v>28</v>
      </c>
      <c r="J44" s="89" t="str">
        <f t="shared" si="36"/>
        <v>bitte angeben</v>
      </c>
      <c r="K44" s="86" t="s">
        <v>42</v>
      </c>
      <c r="L44" s="86" t="s">
        <v>65</v>
      </c>
      <c r="M44" s="87"/>
      <c r="O44" s="89" t="str">
        <f t="shared" ref="O44:O48" si="37">IF(M44=1,0,"bitte angeben")</f>
        <v>bitte angeben</v>
      </c>
      <c r="P44" s="89" t="str">
        <f>IF(M44=1,0,"bitte angeben")</f>
        <v>bitte angeben</v>
      </c>
      <c r="Q44" s="90">
        <f t="shared" ref="Q44:Q46" si="38">IF(M44=0,1,0)</f>
        <v>1</v>
      </c>
      <c r="R44" s="91">
        <v>5000</v>
      </c>
      <c r="S44" s="92"/>
      <c r="T44" s="87"/>
      <c r="U44" s="87"/>
      <c r="V44" s="93"/>
      <c r="W44" s="94">
        <f t="shared" ref="W44:W49" si="39">R44*V44</f>
        <v>0</v>
      </c>
      <c r="X44" s="95"/>
      <c r="Y44" s="51">
        <f t="shared" ref="Y44:Y49" si="40">IF(M44=1,W44*1,W44*0.95)</f>
        <v>0</v>
      </c>
      <c r="Z44" s="51">
        <f t="shared" ref="Z44:Z49" si="41">(IF(U44=1,1,0))*(R44/($R$50/100))/100</f>
        <v>0</v>
      </c>
      <c r="AA44" s="51">
        <f t="shared" ref="AA44:AA49" si="42">(((IF(T44=1,1,IF(T44=2,2,IF(T44=3,3,0))))*((R44/($R$50/100))))/100)/3</f>
        <v>0</v>
      </c>
    </row>
    <row r="45" spans="1:197" x14ac:dyDescent="0.25">
      <c r="B45" s="84">
        <v>5</v>
      </c>
      <c r="C45" s="85">
        <v>3</v>
      </c>
      <c r="D45" s="3" t="s">
        <v>61</v>
      </c>
      <c r="E45" s="6" t="s">
        <v>62</v>
      </c>
      <c r="F45" s="3" t="s">
        <v>96</v>
      </c>
      <c r="G45" s="86" t="s">
        <v>63</v>
      </c>
      <c r="H45" s="87"/>
      <c r="I45" s="88" t="s">
        <v>28</v>
      </c>
      <c r="J45" s="89" t="str">
        <f>IF(H45=1,0,"bitte angeben")</f>
        <v>bitte angeben</v>
      </c>
      <c r="K45" s="86" t="s">
        <v>94</v>
      </c>
      <c r="L45" s="86" t="s">
        <v>95</v>
      </c>
      <c r="M45" s="87"/>
      <c r="O45" s="89" t="str">
        <f t="shared" si="37"/>
        <v>bitte angeben</v>
      </c>
      <c r="P45" s="89" t="str">
        <f>IF(M45=1,0,"bitte angeben")</f>
        <v>bitte angeben</v>
      </c>
      <c r="Q45" s="90">
        <f t="shared" si="38"/>
        <v>1</v>
      </c>
      <c r="R45" s="91">
        <v>3000</v>
      </c>
      <c r="S45" s="92"/>
      <c r="T45" s="87"/>
      <c r="U45" s="87"/>
      <c r="V45" s="93"/>
      <c r="W45" s="94">
        <f t="shared" si="39"/>
        <v>0</v>
      </c>
      <c r="X45" s="95"/>
      <c r="Y45" s="51">
        <f t="shared" si="40"/>
        <v>0</v>
      </c>
      <c r="Z45" s="51">
        <f t="shared" si="41"/>
        <v>0</v>
      </c>
      <c r="AA45" s="51">
        <f t="shared" si="42"/>
        <v>0</v>
      </c>
    </row>
    <row r="46" spans="1:197" x14ac:dyDescent="0.25">
      <c r="B46" s="84">
        <v>5</v>
      </c>
      <c r="C46" s="85">
        <v>4</v>
      </c>
      <c r="D46" s="3" t="s">
        <v>77</v>
      </c>
      <c r="E46" s="6" t="s">
        <v>21</v>
      </c>
      <c r="F46" s="3" t="s">
        <v>96</v>
      </c>
      <c r="G46" s="86" t="s">
        <v>89</v>
      </c>
      <c r="H46" s="87"/>
      <c r="I46" s="88" t="s">
        <v>28</v>
      </c>
      <c r="J46" s="89" t="str">
        <f t="shared" ref="J46:J49" si="43">IF(H46=1,0,"bitte angeben")</f>
        <v>bitte angeben</v>
      </c>
      <c r="K46" s="86" t="s">
        <v>57</v>
      </c>
      <c r="L46" s="86" t="s">
        <v>65</v>
      </c>
      <c r="M46" s="87"/>
      <c r="O46" s="89" t="str">
        <f t="shared" si="37"/>
        <v>bitte angeben</v>
      </c>
      <c r="P46" s="89" t="str">
        <f t="shared" ref="P46:P49" si="44">IF(M46=1,0,"bitte angeben")</f>
        <v>bitte angeben</v>
      </c>
      <c r="Q46" s="90">
        <f t="shared" si="38"/>
        <v>1</v>
      </c>
      <c r="R46" s="91">
        <v>3000</v>
      </c>
      <c r="S46" s="92"/>
      <c r="T46" s="87"/>
      <c r="U46" s="87"/>
      <c r="V46" s="93"/>
      <c r="W46" s="94">
        <f t="shared" si="39"/>
        <v>0</v>
      </c>
      <c r="X46" s="95"/>
      <c r="Y46" s="51">
        <f t="shared" si="40"/>
        <v>0</v>
      </c>
      <c r="Z46" s="51">
        <f t="shared" si="41"/>
        <v>0</v>
      </c>
      <c r="AA46" s="51">
        <f t="shared" si="42"/>
        <v>0</v>
      </c>
    </row>
    <row r="47" spans="1:197" x14ac:dyDescent="0.25">
      <c r="B47" s="84">
        <v>5</v>
      </c>
      <c r="C47" s="85">
        <v>5</v>
      </c>
      <c r="D47" s="3" t="s">
        <v>81</v>
      </c>
      <c r="E47" s="6" t="s">
        <v>17</v>
      </c>
      <c r="F47" s="3" t="s">
        <v>96</v>
      </c>
      <c r="G47" s="86" t="s">
        <v>91</v>
      </c>
      <c r="H47" s="87"/>
      <c r="I47" s="88" t="s">
        <v>28</v>
      </c>
      <c r="J47" s="89" t="str">
        <f t="shared" si="43"/>
        <v>bitte angeben</v>
      </c>
      <c r="K47" s="86" t="s">
        <v>57</v>
      </c>
      <c r="L47" s="86" t="s">
        <v>65</v>
      </c>
      <c r="M47" s="87"/>
      <c r="O47" s="89" t="str">
        <f t="shared" si="37"/>
        <v>bitte angeben</v>
      </c>
      <c r="P47" s="89" t="str">
        <f t="shared" si="44"/>
        <v>bitte angeben</v>
      </c>
      <c r="Q47" s="90">
        <f>IF(M47=0,1,0)</f>
        <v>1</v>
      </c>
      <c r="R47" s="91">
        <v>3000</v>
      </c>
      <c r="S47" s="92"/>
      <c r="T47" s="87"/>
      <c r="U47" s="87"/>
      <c r="V47" s="93"/>
      <c r="W47" s="94">
        <f t="shared" si="39"/>
        <v>0</v>
      </c>
      <c r="X47" s="95"/>
      <c r="Y47" s="51">
        <f t="shared" si="40"/>
        <v>0</v>
      </c>
      <c r="Z47" s="51">
        <f t="shared" si="41"/>
        <v>0</v>
      </c>
      <c r="AA47" s="51">
        <f t="shared" si="42"/>
        <v>0</v>
      </c>
    </row>
    <row r="48" spans="1:197" x14ac:dyDescent="0.25">
      <c r="B48" s="84">
        <v>5</v>
      </c>
      <c r="C48" s="85">
        <v>6</v>
      </c>
      <c r="D48" s="3" t="s">
        <v>81</v>
      </c>
      <c r="E48" s="6" t="s">
        <v>17</v>
      </c>
      <c r="F48" s="3" t="s">
        <v>54</v>
      </c>
      <c r="G48" s="86" t="s">
        <v>91</v>
      </c>
      <c r="H48" s="87"/>
      <c r="I48" s="88" t="s">
        <v>28</v>
      </c>
      <c r="J48" s="89" t="str">
        <f t="shared" si="43"/>
        <v>bitte angeben</v>
      </c>
      <c r="K48" s="86" t="s">
        <v>57</v>
      </c>
      <c r="L48" s="86" t="s">
        <v>65</v>
      </c>
      <c r="M48" s="87"/>
      <c r="O48" s="89" t="str">
        <f t="shared" si="37"/>
        <v>bitte angeben</v>
      </c>
      <c r="P48" s="89" t="str">
        <f t="shared" si="44"/>
        <v>bitte angeben</v>
      </c>
      <c r="Q48" s="90">
        <f t="shared" ref="Q48:Q49" si="45">IF(M48=0,1,0)</f>
        <v>1</v>
      </c>
      <c r="R48" s="91" t="s">
        <v>102</v>
      </c>
      <c r="S48" s="92"/>
      <c r="T48" s="87"/>
      <c r="U48" s="87"/>
      <c r="V48" s="93"/>
      <c r="W48" s="94" t="e">
        <f t="shared" si="39"/>
        <v>#VALUE!</v>
      </c>
      <c r="X48" s="95"/>
      <c r="Y48" s="51" t="e">
        <f t="shared" si="40"/>
        <v>#VALUE!</v>
      </c>
      <c r="Z48" s="51" t="e">
        <f t="shared" si="41"/>
        <v>#VALUE!</v>
      </c>
      <c r="AA48" s="51" t="e">
        <f t="shared" si="42"/>
        <v>#VALUE!</v>
      </c>
    </row>
    <row r="49" spans="1:197" x14ac:dyDescent="0.25">
      <c r="B49" s="84">
        <v>5</v>
      </c>
      <c r="C49" s="85">
        <v>7</v>
      </c>
      <c r="D49" s="3" t="s">
        <v>55</v>
      </c>
      <c r="E49" s="6" t="s">
        <v>56</v>
      </c>
      <c r="F49" s="3" t="s">
        <v>54</v>
      </c>
      <c r="G49" s="86" t="s">
        <v>60</v>
      </c>
      <c r="H49" s="87"/>
      <c r="I49" s="88" t="s">
        <v>28</v>
      </c>
      <c r="J49" s="89" t="str">
        <f t="shared" si="43"/>
        <v>bitte angeben</v>
      </c>
      <c r="K49" s="86" t="s">
        <v>44</v>
      </c>
      <c r="L49" s="86" t="s">
        <v>93</v>
      </c>
      <c r="M49" s="87"/>
      <c r="O49" s="89" t="str">
        <f>IF(M49=1,0,"bitte angeben")</f>
        <v>bitte angeben</v>
      </c>
      <c r="P49" s="89" t="str">
        <f t="shared" si="44"/>
        <v>bitte angeben</v>
      </c>
      <c r="Q49" s="90">
        <f t="shared" si="45"/>
        <v>1</v>
      </c>
      <c r="R49" s="91" t="s">
        <v>102</v>
      </c>
      <c r="S49" s="92"/>
      <c r="T49" s="87"/>
      <c r="U49" s="87"/>
      <c r="V49" s="93"/>
      <c r="W49" s="94" t="e">
        <f t="shared" si="39"/>
        <v>#VALUE!</v>
      </c>
      <c r="X49" s="95"/>
      <c r="Y49" s="51" t="e">
        <f t="shared" si="40"/>
        <v>#VALUE!</v>
      </c>
      <c r="Z49" s="51" t="e">
        <f t="shared" si="41"/>
        <v>#VALUE!</v>
      </c>
      <c r="AA49" s="51" t="e">
        <f t="shared" si="42"/>
        <v>#VALUE!</v>
      </c>
    </row>
    <row r="50" spans="1:197" s="40" customFormat="1" x14ac:dyDescent="0.25">
      <c r="A50" s="35"/>
      <c r="B50" s="36"/>
      <c r="C50" s="36"/>
      <c r="D50" s="36"/>
      <c r="E50" s="36"/>
      <c r="F50" s="36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8">
        <f>SUM(R43:R49)</f>
        <v>17000</v>
      </c>
      <c r="S50" s="37"/>
      <c r="T50" s="37"/>
      <c r="U50" s="37"/>
      <c r="V50" s="36"/>
      <c r="W50" s="47" t="e">
        <f>SUM(W43:W49)</f>
        <v>#VALUE!</v>
      </c>
      <c r="X50" s="36"/>
      <c r="Y50" s="36" t="e">
        <f>SUM(Y43:Y49)</f>
        <v>#VALUE!</v>
      </c>
      <c r="Z50" s="36" t="e">
        <f>SUM(Z43:Z49)</f>
        <v>#VALUE!</v>
      </c>
      <c r="AA50" s="36" t="e">
        <f>SUM(AA43:AA49)</f>
        <v>#VALUE!</v>
      </c>
      <c r="AB50" s="39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</row>
    <row r="52" spans="1:197" x14ac:dyDescent="0.25">
      <c r="B52" s="84">
        <v>6</v>
      </c>
      <c r="C52" s="85">
        <v>1</v>
      </c>
      <c r="D52" s="3" t="s">
        <v>69</v>
      </c>
      <c r="E52" s="6" t="s">
        <v>70</v>
      </c>
      <c r="F52" s="3" t="s">
        <v>96</v>
      </c>
      <c r="G52" s="86" t="s">
        <v>85</v>
      </c>
      <c r="H52" s="87"/>
      <c r="I52" s="88" t="s">
        <v>28</v>
      </c>
      <c r="J52" s="89" t="str">
        <f t="shared" ref="J52:J53" si="46">IF(H52=1,0,"bitte angeben")</f>
        <v>bitte angeben</v>
      </c>
      <c r="K52" s="86" t="s">
        <v>42</v>
      </c>
      <c r="L52" s="86" t="s">
        <v>19</v>
      </c>
      <c r="M52" s="87"/>
      <c r="O52" s="89" t="str">
        <f>IF(M52=1,0,"bitte angeben")</f>
        <v>bitte angeben</v>
      </c>
      <c r="P52" s="89" t="str">
        <f>IF(M52=1,0,"bitte angeben")</f>
        <v>bitte angeben</v>
      </c>
      <c r="Q52" s="90">
        <f>IF(M52=0,1,0)</f>
        <v>1</v>
      </c>
      <c r="R52" s="91">
        <v>500</v>
      </c>
      <c r="S52" s="92"/>
      <c r="T52" s="87"/>
      <c r="U52" s="87"/>
      <c r="V52" s="93"/>
      <c r="W52" s="94">
        <f t="shared" ref="W52" si="47">R52*V52</f>
        <v>0</v>
      </c>
      <c r="X52" s="95"/>
      <c r="Y52" s="51">
        <f t="shared" ref="Y52" si="48">IF(M52=1,W52*1,W52*0.95)</f>
        <v>0</v>
      </c>
      <c r="Z52" s="51">
        <f>(IF(U52=1,1,0))*(R52/($R$62/100))/100</f>
        <v>0</v>
      </c>
      <c r="AA52" s="51">
        <f>(((IF(T52=1,1,IF(T52=2,2,IF(T52=3,3,0))))*((R52/($R$62/100))))/100)/3</f>
        <v>0</v>
      </c>
    </row>
    <row r="53" spans="1:197" x14ac:dyDescent="0.25">
      <c r="B53" s="84">
        <v>6</v>
      </c>
      <c r="C53" s="85">
        <v>2</v>
      </c>
      <c r="D53" s="3" t="s">
        <v>71</v>
      </c>
      <c r="E53" s="6" t="s">
        <v>72</v>
      </c>
      <c r="F53" s="3" t="s">
        <v>96</v>
      </c>
      <c r="G53" s="86" t="s">
        <v>86</v>
      </c>
      <c r="H53" s="87"/>
      <c r="I53" s="88" t="s">
        <v>28</v>
      </c>
      <c r="J53" s="89" t="str">
        <f t="shared" si="46"/>
        <v>bitte angeben</v>
      </c>
      <c r="K53" s="86" t="s">
        <v>57</v>
      </c>
      <c r="L53" s="86" t="s">
        <v>93</v>
      </c>
      <c r="M53" s="87"/>
      <c r="O53" s="89" t="str">
        <f t="shared" ref="O53:O57" si="49">IF(M53=1,0,"bitte angeben")</f>
        <v>bitte angeben</v>
      </c>
      <c r="P53" s="89" t="str">
        <f>IF(M53=1,0,"bitte angeben")</f>
        <v>bitte angeben</v>
      </c>
      <c r="Q53" s="90">
        <f t="shared" ref="Q53:Q55" si="50">IF(M53=0,1,0)</f>
        <v>1</v>
      </c>
      <c r="R53" s="91">
        <v>6000</v>
      </c>
      <c r="S53" s="92"/>
      <c r="T53" s="87"/>
      <c r="U53" s="87"/>
      <c r="V53" s="93"/>
      <c r="W53" s="94">
        <f>R53*V53</f>
        <v>0</v>
      </c>
      <c r="X53" s="95"/>
      <c r="Y53" s="51">
        <f>IF(M53=1,W53*1,W53*0.95)</f>
        <v>0</v>
      </c>
      <c r="Z53" s="51">
        <f t="shared" ref="Z53:Z61" si="51">(IF(U53=1,1,0))*(R53/($R$62/100))/100</f>
        <v>0</v>
      </c>
      <c r="AA53" s="51">
        <f t="shared" ref="AA53:AA61" si="52">(((IF(T53=1,1,IF(T53=2,2,IF(T53=3,3,0))))*((R53/($R$62/100))))/100)/3</f>
        <v>0</v>
      </c>
    </row>
    <row r="54" spans="1:197" x14ac:dyDescent="0.25">
      <c r="B54" s="84">
        <v>6</v>
      </c>
      <c r="C54" s="85">
        <v>3</v>
      </c>
      <c r="D54" s="3" t="s">
        <v>103</v>
      </c>
      <c r="E54" s="6" t="s">
        <v>104</v>
      </c>
      <c r="F54" s="3" t="s">
        <v>96</v>
      </c>
      <c r="G54" s="86" t="s">
        <v>85</v>
      </c>
      <c r="H54" s="87"/>
      <c r="I54" s="88" t="s">
        <v>28</v>
      </c>
      <c r="J54" s="89" t="str">
        <f>IF(H54=1,0,"bitte angeben")</f>
        <v>bitte angeben</v>
      </c>
      <c r="K54" s="86" t="s">
        <v>42</v>
      </c>
      <c r="L54" s="86" t="s">
        <v>19</v>
      </c>
      <c r="M54" s="87"/>
      <c r="O54" s="89" t="str">
        <f t="shared" si="49"/>
        <v>bitte angeben</v>
      </c>
      <c r="P54" s="89" t="str">
        <f>IF(M54=1,0,"bitte angeben")</f>
        <v>bitte angeben</v>
      </c>
      <c r="Q54" s="90">
        <f t="shared" si="50"/>
        <v>1</v>
      </c>
      <c r="R54" s="91">
        <v>200</v>
      </c>
      <c r="S54" s="92"/>
      <c r="T54" s="87"/>
      <c r="U54" s="87"/>
      <c r="V54" s="93"/>
      <c r="W54" s="94">
        <f t="shared" ref="W54:W59" si="53">R54*V54</f>
        <v>0</v>
      </c>
      <c r="X54" s="95"/>
      <c r="Y54" s="51">
        <f t="shared" ref="Y54:Y61" si="54">IF(M54=1,W54*1,W54*0.95)</f>
        <v>0</v>
      </c>
      <c r="Z54" s="51">
        <f t="shared" si="51"/>
        <v>0</v>
      </c>
      <c r="AA54" s="51">
        <f t="shared" si="52"/>
        <v>0</v>
      </c>
    </row>
    <row r="55" spans="1:197" x14ac:dyDescent="0.25">
      <c r="B55" s="84">
        <v>6</v>
      </c>
      <c r="C55" s="85">
        <v>4</v>
      </c>
      <c r="D55" s="3" t="s">
        <v>105</v>
      </c>
      <c r="E55" s="6" t="s">
        <v>106</v>
      </c>
      <c r="F55" s="3" t="s">
        <v>96</v>
      </c>
      <c r="G55" s="86" t="s">
        <v>85</v>
      </c>
      <c r="H55" s="87"/>
      <c r="I55" s="88" t="s">
        <v>28</v>
      </c>
      <c r="J55" s="89" t="str">
        <f t="shared" ref="J55:J58" si="55">IF(H55=1,0,"bitte angeben")</f>
        <v>bitte angeben</v>
      </c>
      <c r="K55" s="86" t="s">
        <v>42</v>
      </c>
      <c r="L55" s="86" t="s">
        <v>19</v>
      </c>
      <c r="M55" s="87"/>
      <c r="O55" s="89" t="str">
        <f t="shared" si="49"/>
        <v>bitte angeben</v>
      </c>
      <c r="P55" s="89" t="str">
        <f t="shared" ref="P55:P61" si="56">IF(M55=1,0,"bitte angeben")</f>
        <v>bitte angeben</v>
      </c>
      <c r="Q55" s="90">
        <f t="shared" si="50"/>
        <v>1</v>
      </c>
      <c r="R55" s="91">
        <v>200</v>
      </c>
      <c r="S55" s="92"/>
      <c r="T55" s="87"/>
      <c r="U55" s="87"/>
      <c r="V55" s="93"/>
      <c r="W55" s="94">
        <f t="shared" si="53"/>
        <v>0</v>
      </c>
      <c r="X55" s="95"/>
      <c r="Y55" s="51">
        <f t="shared" si="54"/>
        <v>0</v>
      </c>
      <c r="Z55" s="51">
        <f t="shared" si="51"/>
        <v>0</v>
      </c>
      <c r="AA55" s="51">
        <f t="shared" si="52"/>
        <v>0</v>
      </c>
    </row>
    <row r="56" spans="1:197" x14ac:dyDescent="0.25">
      <c r="B56" s="84">
        <v>6</v>
      </c>
      <c r="C56" s="85">
        <v>5</v>
      </c>
      <c r="D56" s="3" t="s">
        <v>107</v>
      </c>
      <c r="E56" s="6" t="s">
        <v>108</v>
      </c>
      <c r="F56" s="3" t="s">
        <v>96</v>
      </c>
      <c r="G56" s="86" t="s">
        <v>117</v>
      </c>
      <c r="H56" s="87"/>
      <c r="I56" s="88" t="s">
        <v>28</v>
      </c>
      <c r="J56" s="89" t="str">
        <f t="shared" si="55"/>
        <v>bitte angeben</v>
      </c>
      <c r="K56" s="86" t="s">
        <v>42</v>
      </c>
      <c r="L56" s="86" t="s">
        <v>65</v>
      </c>
      <c r="M56" s="87"/>
      <c r="O56" s="89" t="str">
        <f t="shared" si="49"/>
        <v>bitte angeben</v>
      </c>
      <c r="P56" s="89" t="str">
        <f t="shared" si="56"/>
        <v>bitte angeben</v>
      </c>
      <c r="Q56" s="90">
        <f>IF(M56=0,1,0)</f>
        <v>1</v>
      </c>
      <c r="R56" s="91">
        <v>7000</v>
      </c>
      <c r="S56" s="92"/>
      <c r="T56" s="87"/>
      <c r="U56" s="87"/>
      <c r="V56" s="93"/>
      <c r="W56" s="94">
        <f t="shared" si="53"/>
        <v>0</v>
      </c>
      <c r="X56" s="95"/>
      <c r="Y56" s="51">
        <f t="shared" si="54"/>
        <v>0</v>
      </c>
      <c r="Z56" s="51">
        <f t="shared" si="51"/>
        <v>0</v>
      </c>
      <c r="AA56" s="51">
        <f t="shared" si="52"/>
        <v>0</v>
      </c>
    </row>
    <row r="57" spans="1:197" x14ac:dyDescent="0.25">
      <c r="B57" s="84">
        <v>6</v>
      </c>
      <c r="C57" s="85">
        <v>6</v>
      </c>
      <c r="D57" s="3" t="s">
        <v>109</v>
      </c>
      <c r="E57" s="6" t="s">
        <v>110</v>
      </c>
      <c r="F57" s="3" t="s">
        <v>96</v>
      </c>
      <c r="G57" s="86" t="s">
        <v>85</v>
      </c>
      <c r="H57" s="87"/>
      <c r="I57" s="88" t="s">
        <v>28</v>
      </c>
      <c r="J57" s="89" t="str">
        <f t="shared" si="55"/>
        <v>bitte angeben</v>
      </c>
      <c r="K57" s="86" t="s">
        <v>57</v>
      </c>
      <c r="L57" s="86" t="s">
        <v>65</v>
      </c>
      <c r="M57" s="87"/>
      <c r="O57" s="89" t="str">
        <f t="shared" si="49"/>
        <v>bitte angeben</v>
      </c>
      <c r="P57" s="89" t="str">
        <f t="shared" si="56"/>
        <v>bitte angeben</v>
      </c>
      <c r="Q57" s="90">
        <f t="shared" ref="Q57:Q61" si="57">IF(M57=0,1,0)</f>
        <v>1</v>
      </c>
      <c r="R57" s="91">
        <v>2000</v>
      </c>
      <c r="S57" s="92"/>
      <c r="T57" s="87"/>
      <c r="U57" s="87"/>
      <c r="V57" s="93"/>
      <c r="W57" s="94">
        <f t="shared" si="53"/>
        <v>0</v>
      </c>
      <c r="X57" s="95"/>
      <c r="Y57" s="51">
        <f t="shared" si="54"/>
        <v>0</v>
      </c>
      <c r="Z57" s="51">
        <f t="shared" si="51"/>
        <v>0</v>
      </c>
      <c r="AA57" s="51">
        <f t="shared" si="52"/>
        <v>0</v>
      </c>
    </row>
    <row r="58" spans="1:197" x14ac:dyDescent="0.25">
      <c r="B58" s="84">
        <v>6</v>
      </c>
      <c r="C58" s="85">
        <v>7</v>
      </c>
      <c r="D58" s="3" t="s">
        <v>111</v>
      </c>
      <c r="E58" s="6" t="s">
        <v>112</v>
      </c>
      <c r="F58" s="3" t="s">
        <v>96</v>
      </c>
      <c r="G58" s="86" t="s">
        <v>118</v>
      </c>
      <c r="H58" s="87"/>
      <c r="I58" s="88" t="s">
        <v>28</v>
      </c>
      <c r="J58" s="89" t="str">
        <f t="shared" si="55"/>
        <v>bitte angeben</v>
      </c>
      <c r="K58" s="86" t="s">
        <v>119</v>
      </c>
      <c r="L58" s="86" t="s">
        <v>95</v>
      </c>
      <c r="M58" s="87"/>
      <c r="O58" s="89" t="str">
        <f>IF(M58=1,0,"bitte angeben")</f>
        <v>bitte angeben</v>
      </c>
      <c r="P58" s="89" t="str">
        <f t="shared" si="56"/>
        <v>bitte angeben</v>
      </c>
      <c r="Q58" s="90">
        <f t="shared" si="57"/>
        <v>1</v>
      </c>
      <c r="R58" s="91">
        <v>5000</v>
      </c>
      <c r="S58" s="92"/>
      <c r="T58" s="87"/>
      <c r="U58" s="87"/>
      <c r="V58" s="93"/>
      <c r="W58" s="94">
        <f t="shared" si="53"/>
        <v>0</v>
      </c>
      <c r="X58" s="95"/>
      <c r="Y58" s="51">
        <f t="shared" si="54"/>
        <v>0</v>
      </c>
      <c r="Z58" s="51">
        <f t="shared" si="51"/>
        <v>0</v>
      </c>
      <c r="AA58" s="51">
        <f t="shared" si="52"/>
        <v>0</v>
      </c>
    </row>
    <row r="59" spans="1:197" x14ac:dyDescent="0.25">
      <c r="B59" s="84">
        <v>6</v>
      </c>
      <c r="C59" s="85">
        <v>8</v>
      </c>
      <c r="D59" s="3" t="s">
        <v>113</v>
      </c>
      <c r="E59" s="6" t="s">
        <v>114</v>
      </c>
      <c r="F59" s="3" t="s">
        <v>96</v>
      </c>
      <c r="G59" s="86" t="s">
        <v>85</v>
      </c>
      <c r="H59" s="87"/>
      <c r="I59" s="88" t="s">
        <v>28</v>
      </c>
      <c r="J59" s="89" t="str">
        <f>IF(H59=1,0,"bitte angeben")</f>
        <v>bitte angeben</v>
      </c>
      <c r="K59" s="86" t="s">
        <v>42</v>
      </c>
      <c r="L59" s="86" t="s">
        <v>19</v>
      </c>
      <c r="M59" s="87"/>
      <c r="O59" s="89" t="str">
        <f t="shared" ref="O59:O61" si="58">IF(M59=1,0,"bitte angeben")</f>
        <v>bitte angeben</v>
      </c>
      <c r="P59" s="89" t="str">
        <f t="shared" si="56"/>
        <v>bitte angeben</v>
      </c>
      <c r="Q59" s="90">
        <f t="shared" si="57"/>
        <v>1</v>
      </c>
      <c r="R59" s="91">
        <v>400</v>
      </c>
      <c r="S59" s="92"/>
      <c r="T59" s="87"/>
      <c r="U59" s="87"/>
      <c r="V59" s="93"/>
      <c r="W59" s="94">
        <f t="shared" si="53"/>
        <v>0</v>
      </c>
      <c r="X59" s="95"/>
      <c r="Y59" s="51">
        <f t="shared" si="54"/>
        <v>0</v>
      </c>
      <c r="Z59" s="51">
        <f t="shared" si="51"/>
        <v>0</v>
      </c>
      <c r="AA59" s="51">
        <f t="shared" si="52"/>
        <v>0</v>
      </c>
    </row>
    <row r="60" spans="1:197" x14ac:dyDescent="0.25">
      <c r="B60" s="84">
        <v>6</v>
      </c>
      <c r="C60" s="85">
        <v>9</v>
      </c>
      <c r="D60" s="3" t="s">
        <v>115</v>
      </c>
      <c r="E60" s="6" t="s">
        <v>116</v>
      </c>
      <c r="F60" s="3" t="s">
        <v>96</v>
      </c>
      <c r="G60" s="86" t="s">
        <v>85</v>
      </c>
      <c r="H60" s="87"/>
      <c r="I60" s="88" t="s">
        <v>28</v>
      </c>
      <c r="J60" s="89" t="str">
        <f t="shared" ref="J60:J61" si="59">IF(H60=1,0,"bitte angeben")</f>
        <v>bitte angeben</v>
      </c>
      <c r="K60" s="86" t="s">
        <v>42</v>
      </c>
      <c r="L60" s="86" t="s">
        <v>19</v>
      </c>
      <c r="M60" s="87"/>
      <c r="O60" s="89" t="str">
        <f t="shared" si="58"/>
        <v>bitte angeben</v>
      </c>
      <c r="P60" s="89" t="str">
        <f t="shared" si="56"/>
        <v>bitte angeben</v>
      </c>
      <c r="Q60" s="90">
        <f t="shared" si="57"/>
        <v>1</v>
      </c>
      <c r="R60" s="91">
        <v>400</v>
      </c>
      <c r="S60" s="92"/>
      <c r="T60" s="87"/>
      <c r="U60" s="87"/>
      <c r="V60" s="93"/>
      <c r="W60" s="94">
        <f>R60*V60</f>
        <v>0</v>
      </c>
      <c r="X60" s="95"/>
      <c r="Y60" s="51">
        <f t="shared" si="54"/>
        <v>0</v>
      </c>
      <c r="Z60" s="51">
        <f t="shared" si="51"/>
        <v>0</v>
      </c>
      <c r="AA60" s="51">
        <f t="shared" si="52"/>
        <v>0</v>
      </c>
    </row>
    <row r="61" spans="1:197" x14ac:dyDescent="0.25">
      <c r="B61" s="84">
        <v>6</v>
      </c>
      <c r="C61" s="85">
        <v>10</v>
      </c>
      <c r="D61" s="3" t="s">
        <v>97</v>
      </c>
      <c r="E61" s="6" t="s">
        <v>98</v>
      </c>
      <c r="F61" s="3" t="s">
        <v>96</v>
      </c>
      <c r="G61" s="86" t="s">
        <v>99</v>
      </c>
      <c r="H61" s="87"/>
      <c r="I61" s="88" t="s">
        <v>28</v>
      </c>
      <c r="J61" s="89" t="str">
        <f t="shared" si="59"/>
        <v>bitte angeben</v>
      </c>
      <c r="K61" s="86" t="s">
        <v>42</v>
      </c>
      <c r="L61" s="86" t="s">
        <v>65</v>
      </c>
      <c r="M61" s="87"/>
      <c r="O61" s="89" t="str">
        <f t="shared" si="58"/>
        <v>bitte angeben</v>
      </c>
      <c r="P61" s="89" t="str">
        <f t="shared" si="56"/>
        <v>bitte angeben</v>
      </c>
      <c r="Q61" s="90">
        <f t="shared" si="57"/>
        <v>1</v>
      </c>
      <c r="R61" s="91">
        <v>7000</v>
      </c>
      <c r="S61" s="92"/>
      <c r="T61" s="87"/>
      <c r="U61" s="87"/>
      <c r="V61" s="93"/>
      <c r="W61" s="94">
        <f t="shared" ref="W61" si="60">R61*V61</f>
        <v>0</v>
      </c>
      <c r="X61" s="95"/>
      <c r="Y61" s="51">
        <f t="shared" si="54"/>
        <v>0</v>
      </c>
      <c r="Z61" s="51">
        <f t="shared" si="51"/>
        <v>0</v>
      </c>
      <c r="AA61" s="51">
        <f t="shared" si="52"/>
        <v>0</v>
      </c>
    </row>
    <row r="62" spans="1:197" s="40" customFormat="1" x14ac:dyDescent="0.25">
      <c r="A62" s="35"/>
      <c r="B62" s="36"/>
      <c r="C62" s="36"/>
      <c r="D62" s="36"/>
      <c r="E62" s="36"/>
      <c r="F62" s="36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8">
        <f>SUM(R52:R61)</f>
        <v>28700</v>
      </c>
      <c r="S62" s="37"/>
      <c r="T62" s="37"/>
      <c r="U62" s="37"/>
      <c r="V62" s="36"/>
      <c r="W62" s="36">
        <f>SUM(W52:W61)</f>
        <v>0</v>
      </c>
      <c r="X62" s="36"/>
      <c r="Y62" s="36">
        <f>SUM(Y52:Y61)</f>
        <v>0</v>
      </c>
      <c r="Z62" s="36">
        <f>SUM(Z52:Z61)</f>
        <v>0</v>
      </c>
      <c r="AA62" s="36">
        <f>SUM(AA52:AA61)</f>
        <v>0</v>
      </c>
      <c r="AB62" s="39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</row>
    <row r="64" spans="1:197" x14ac:dyDescent="0.25">
      <c r="B64" s="84">
        <v>7</v>
      </c>
      <c r="C64" s="85">
        <v>1</v>
      </c>
      <c r="D64" s="3" t="s">
        <v>75</v>
      </c>
      <c r="E64" s="6" t="s">
        <v>76</v>
      </c>
      <c r="F64" s="3" t="s">
        <v>68</v>
      </c>
      <c r="G64" s="86" t="s">
        <v>88</v>
      </c>
      <c r="H64" s="87"/>
      <c r="I64" s="88" t="s">
        <v>28</v>
      </c>
      <c r="J64" s="89" t="str">
        <f t="shared" ref="J64:J65" si="61">IF(H64=1,0,"bitte angeben")</f>
        <v>bitte angeben</v>
      </c>
      <c r="K64" s="86" t="s">
        <v>44</v>
      </c>
      <c r="L64" s="86" t="s">
        <v>19</v>
      </c>
      <c r="M64" s="87"/>
      <c r="O64" s="89" t="str">
        <f>IF(M64=1,0,"bitte angeben")</f>
        <v>bitte angeben</v>
      </c>
      <c r="P64" s="89" t="str">
        <f>IF(M64=1,0,"bitte angeben")</f>
        <v>bitte angeben</v>
      </c>
      <c r="Q64" s="90">
        <f>IF(M64=0,1,0)</f>
        <v>1</v>
      </c>
      <c r="R64" s="91">
        <v>2000</v>
      </c>
      <c r="S64" s="92"/>
      <c r="T64" s="87"/>
      <c r="U64" s="87"/>
      <c r="V64" s="93"/>
      <c r="W64" s="94">
        <f t="shared" ref="W64" si="62">R64*V64</f>
        <v>0</v>
      </c>
      <c r="X64" s="95"/>
      <c r="Y64" s="51">
        <f t="shared" ref="Y64" si="63">IF(M64=1,W64*1,W64*0.95)</f>
        <v>0</v>
      </c>
      <c r="Z64" s="51">
        <f>(IF(U64=1,1,0))*(R64/($R$69/100))/100</f>
        <v>0</v>
      </c>
      <c r="AA64" s="51">
        <f>(((IF(T64=1,1,IF(T64=2,2,IF(T64=3,3,0))))*((R64/($R$69/100))))/100)/3</f>
        <v>0</v>
      </c>
    </row>
    <row r="65" spans="1:197" x14ac:dyDescent="0.25">
      <c r="B65" s="84">
        <v>7</v>
      </c>
      <c r="C65" s="85">
        <v>2</v>
      </c>
      <c r="D65" s="3" t="s">
        <v>107</v>
      </c>
      <c r="E65" s="6" t="s">
        <v>108</v>
      </c>
      <c r="F65" s="3" t="s">
        <v>68</v>
      </c>
      <c r="G65" s="86" t="s">
        <v>117</v>
      </c>
      <c r="H65" s="87"/>
      <c r="I65" s="88" t="s">
        <v>28</v>
      </c>
      <c r="J65" s="89" t="str">
        <f t="shared" si="61"/>
        <v>bitte angeben</v>
      </c>
      <c r="K65" s="86" t="s">
        <v>42</v>
      </c>
      <c r="L65" s="86" t="s">
        <v>65</v>
      </c>
      <c r="M65" s="87"/>
      <c r="O65" s="89" t="str">
        <f t="shared" ref="O65:O68" si="64">IF(M65=1,0,"bitte angeben")</f>
        <v>bitte angeben</v>
      </c>
      <c r="P65" s="89" t="str">
        <f>IF(M65=1,0,"bitte angeben")</f>
        <v>bitte angeben</v>
      </c>
      <c r="Q65" s="90">
        <f t="shared" ref="Q65:Q67" si="65">IF(M65=0,1,0)</f>
        <v>1</v>
      </c>
      <c r="R65" s="91">
        <v>2500</v>
      </c>
      <c r="S65" s="92"/>
      <c r="T65" s="87"/>
      <c r="U65" s="87"/>
      <c r="V65" s="93"/>
      <c r="W65" s="94">
        <f>R65*V65</f>
        <v>0</v>
      </c>
      <c r="X65" s="95"/>
      <c r="Y65" s="51">
        <f>IF(M65=1,W65*1,W65*0.95)</f>
        <v>0</v>
      </c>
      <c r="Z65" s="51">
        <f t="shared" ref="Z65:Z68" si="66">(IF(U65=1,1,0))*(R65/($R$69/100))/100</f>
        <v>0</v>
      </c>
      <c r="AA65" s="51">
        <f t="shared" ref="AA65:AA68" si="67">(((IF(T65=1,1,IF(T65=2,2,IF(T65=3,3,0))))*((R65/($R$69/100))))/100)/3</f>
        <v>0</v>
      </c>
    </row>
    <row r="66" spans="1:197" x14ac:dyDescent="0.25">
      <c r="B66" s="84">
        <v>7</v>
      </c>
      <c r="C66" s="85">
        <v>3</v>
      </c>
      <c r="D66" s="3" t="s">
        <v>61</v>
      </c>
      <c r="E66" s="6" t="s">
        <v>62</v>
      </c>
      <c r="F66" s="3" t="s">
        <v>68</v>
      </c>
      <c r="G66" s="86" t="s">
        <v>63</v>
      </c>
      <c r="H66" s="87"/>
      <c r="I66" s="88" t="s">
        <v>28</v>
      </c>
      <c r="J66" s="89" t="str">
        <f>IF(H66=1,0,"bitte angeben")</f>
        <v>bitte angeben</v>
      </c>
      <c r="K66" s="86" t="s">
        <v>42</v>
      </c>
      <c r="L66" s="86" t="s">
        <v>93</v>
      </c>
      <c r="M66" s="87"/>
      <c r="O66" s="89" t="str">
        <f t="shared" si="64"/>
        <v>bitte angeben</v>
      </c>
      <c r="P66" s="89" t="str">
        <f>IF(M66=1,0,"bitte angeben")</f>
        <v>bitte angeben</v>
      </c>
      <c r="Q66" s="90">
        <f t="shared" si="65"/>
        <v>1</v>
      </c>
      <c r="R66" s="91">
        <v>3000</v>
      </c>
      <c r="S66" s="92"/>
      <c r="T66" s="87"/>
      <c r="U66" s="87"/>
      <c r="V66" s="93"/>
      <c r="W66" s="94">
        <f t="shared" ref="W66:W68" si="68">R66*V66</f>
        <v>0</v>
      </c>
      <c r="X66" s="95"/>
      <c r="Y66" s="51">
        <f t="shared" ref="Y66" si="69">IF(M66=1,W66*1,W66*0.95)</f>
        <v>0</v>
      </c>
      <c r="Z66" s="51">
        <f t="shared" si="66"/>
        <v>0</v>
      </c>
      <c r="AA66" s="51">
        <f t="shared" si="67"/>
        <v>0</v>
      </c>
    </row>
    <row r="67" spans="1:197" x14ac:dyDescent="0.25">
      <c r="B67" s="84">
        <v>7</v>
      </c>
      <c r="C67" s="85">
        <v>4</v>
      </c>
      <c r="D67" s="3" t="s">
        <v>81</v>
      </c>
      <c r="E67" s="6" t="s">
        <v>17</v>
      </c>
      <c r="F67" s="3" t="s">
        <v>68</v>
      </c>
      <c r="G67" s="86" t="s">
        <v>91</v>
      </c>
      <c r="H67" s="87"/>
      <c r="I67" s="88" t="s">
        <v>28</v>
      </c>
      <c r="J67" s="89" t="str">
        <f t="shared" ref="J67:J68" si="70">IF(H67=1,0,"bitte angeben")</f>
        <v>bitte angeben</v>
      </c>
      <c r="K67" s="86" t="s">
        <v>44</v>
      </c>
      <c r="L67" s="86" t="s">
        <v>19</v>
      </c>
      <c r="M67" s="87"/>
      <c r="O67" s="89" t="str">
        <f t="shared" si="64"/>
        <v>bitte angeben</v>
      </c>
      <c r="P67" s="89" t="str">
        <f t="shared" ref="P67:P68" si="71">IF(M67=1,0,"bitte angeben")</f>
        <v>bitte angeben</v>
      </c>
      <c r="Q67" s="90">
        <f t="shared" si="65"/>
        <v>1</v>
      </c>
      <c r="R67" s="91">
        <v>10000</v>
      </c>
      <c r="S67" s="92"/>
      <c r="T67" s="87"/>
      <c r="U67" s="87"/>
      <c r="V67" s="93"/>
      <c r="W67" s="94">
        <f t="shared" si="68"/>
        <v>0</v>
      </c>
      <c r="X67" s="95"/>
      <c r="Y67" s="51">
        <f>IF(M67=1,W67*1,W67*0.95)</f>
        <v>0</v>
      </c>
      <c r="Z67" s="51">
        <f t="shared" si="66"/>
        <v>0</v>
      </c>
      <c r="AA67" s="51">
        <f t="shared" si="67"/>
        <v>0</v>
      </c>
    </row>
    <row r="68" spans="1:197" x14ac:dyDescent="0.25">
      <c r="B68" s="84">
        <v>7</v>
      </c>
      <c r="C68" s="85">
        <v>5</v>
      </c>
      <c r="D68" s="3" t="s">
        <v>55</v>
      </c>
      <c r="E68" s="6" t="s">
        <v>56</v>
      </c>
      <c r="F68" s="3" t="s">
        <v>68</v>
      </c>
      <c r="G68" s="86" t="s">
        <v>60</v>
      </c>
      <c r="H68" s="87"/>
      <c r="I68" s="88" t="s">
        <v>28</v>
      </c>
      <c r="J68" s="89" t="str">
        <f t="shared" si="70"/>
        <v>bitte angeben</v>
      </c>
      <c r="K68" s="86" t="s">
        <v>44</v>
      </c>
      <c r="L68" s="86" t="s">
        <v>93</v>
      </c>
      <c r="M68" s="87"/>
      <c r="O68" s="89" t="str">
        <f t="shared" si="64"/>
        <v>bitte angeben</v>
      </c>
      <c r="P68" s="89" t="str">
        <f t="shared" si="71"/>
        <v>bitte angeben</v>
      </c>
      <c r="Q68" s="90">
        <f>IF(M68=0,1,0)</f>
        <v>1</v>
      </c>
      <c r="R68" s="91">
        <v>23000</v>
      </c>
      <c r="S68" s="92"/>
      <c r="T68" s="87"/>
      <c r="U68" s="87"/>
      <c r="V68" s="93"/>
      <c r="W68" s="94">
        <f t="shared" si="68"/>
        <v>0</v>
      </c>
      <c r="X68" s="95"/>
      <c r="Y68" s="51">
        <f>IF(M68=1,W68*1,W68*0.95)</f>
        <v>0</v>
      </c>
      <c r="Z68" s="51">
        <f t="shared" si="66"/>
        <v>0</v>
      </c>
      <c r="AA68" s="51">
        <f t="shared" si="67"/>
        <v>0</v>
      </c>
    </row>
    <row r="69" spans="1:197" s="40" customFormat="1" x14ac:dyDescent="0.25">
      <c r="A69" s="35"/>
      <c r="B69" s="36"/>
      <c r="C69" s="36"/>
      <c r="D69" s="36"/>
      <c r="E69" s="36"/>
      <c r="F69" s="36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8">
        <f>SUM(R64:R68)</f>
        <v>40500</v>
      </c>
      <c r="S69" s="37"/>
      <c r="T69" s="37"/>
      <c r="U69" s="37"/>
      <c r="V69" s="36"/>
      <c r="W69" s="36">
        <f>SUM(W64:W68)</f>
        <v>0</v>
      </c>
      <c r="X69" s="36"/>
      <c r="Y69" s="36">
        <f>SUM(Y64:Y68)</f>
        <v>0</v>
      </c>
      <c r="Z69" s="36">
        <f>SUM(Z64:Z68)</f>
        <v>0</v>
      </c>
      <c r="AA69" s="36">
        <f>SUM(AA64:AA68)</f>
        <v>0</v>
      </c>
      <c r="AB69" s="39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</row>
    <row r="71" spans="1:197" x14ac:dyDescent="0.25">
      <c r="B71" s="84">
        <v>8</v>
      </c>
      <c r="C71" s="85">
        <v>1</v>
      </c>
      <c r="D71" s="3" t="s">
        <v>66</v>
      </c>
      <c r="E71" s="6" t="s">
        <v>67</v>
      </c>
      <c r="F71" s="3" t="s">
        <v>54</v>
      </c>
      <c r="G71" s="86" t="s">
        <v>84</v>
      </c>
      <c r="H71" s="87"/>
      <c r="I71" s="88" t="s">
        <v>28</v>
      </c>
      <c r="J71" s="89" t="str">
        <f t="shared" ref="J71:J72" si="72">IF(H71=1,0,"bitte angeben")</f>
        <v>bitte angeben</v>
      </c>
      <c r="K71" s="86" t="s">
        <v>42</v>
      </c>
      <c r="L71" s="86" t="s">
        <v>19</v>
      </c>
      <c r="M71" s="87"/>
      <c r="O71" s="89" t="str">
        <f>IF(M71=1,0,"bitte angeben")</f>
        <v>bitte angeben</v>
      </c>
      <c r="P71" s="89" t="str">
        <f>IF(M71=1,0,"bitte angeben")</f>
        <v>bitte angeben</v>
      </c>
      <c r="Q71" s="90">
        <f>IF(M71=0,1,0)</f>
        <v>1</v>
      </c>
      <c r="R71" s="91">
        <v>3000</v>
      </c>
      <c r="S71" s="92"/>
      <c r="T71" s="87"/>
      <c r="U71" s="87"/>
      <c r="V71" s="93"/>
      <c r="W71" s="94">
        <f t="shared" ref="W71" si="73">R71*V71</f>
        <v>0</v>
      </c>
      <c r="X71" s="95"/>
      <c r="Y71" s="51">
        <f t="shared" ref="Y71" si="74">IF(M71=1,W71*1,W71*0.95)</f>
        <v>0</v>
      </c>
      <c r="Z71" s="51">
        <f>(IF(U71=1,1,0))*(R71/($R$77/100))/100</f>
        <v>0</v>
      </c>
      <c r="AA71" s="51">
        <f>(((IF(T71=1,1,IF(T71=2,2,IF(T71=3,3,0))))*((R71/($R$77/100))))/100)/3</f>
        <v>0</v>
      </c>
    </row>
    <row r="72" spans="1:197" x14ac:dyDescent="0.25">
      <c r="B72" s="84">
        <v>8</v>
      </c>
      <c r="C72" s="85">
        <v>2</v>
      </c>
      <c r="D72" s="3" t="s">
        <v>66</v>
      </c>
      <c r="E72" s="6" t="s">
        <v>67</v>
      </c>
      <c r="F72" s="3" t="s">
        <v>96</v>
      </c>
      <c r="G72" s="86" t="s">
        <v>84</v>
      </c>
      <c r="H72" s="87"/>
      <c r="I72" s="88" t="s">
        <v>28</v>
      </c>
      <c r="J72" s="89" t="str">
        <f t="shared" si="72"/>
        <v>bitte angeben</v>
      </c>
      <c r="K72" s="86" t="s">
        <v>42</v>
      </c>
      <c r="L72" s="86" t="s">
        <v>19</v>
      </c>
      <c r="M72" s="87"/>
      <c r="O72" s="89" t="str">
        <f t="shared" ref="O72:O76" si="75">IF(M72=1,0,"bitte angeben")</f>
        <v>bitte angeben</v>
      </c>
      <c r="P72" s="89" t="str">
        <f>IF(M72=1,0,"bitte angeben")</f>
        <v>bitte angeben</v>
      </c>
      <c r="Q72" s="90">
        <f t="shared" ref="Q72:Q74" si="76">IF(M72=0,1,0)</f>
        <v>1</v>
      </c>
      <c r="R72" s="91">
        <v>4500</v>
      </c>
      <c r="S72" s="92"/>
      <c r="T72" s="87"/>
      <c r="U72" s="87"/>
      <c r="V72" s="93"/>
      <c r="W72" s="94">
        <f>R72*V72</f>
        <v>0</v>
      </c>
      <c r="X72" s="95"/>
      <c r="Y72" s="51">
        <f>IF(M72=1,W72*1,W72*0.95)</f>
        <v>0</v>
      </c>
      <c r="Z72" s="51">
        <f t="shared" ref="Z72:Z76" si="77">(IF(U72=1,1,0))*(R72/($R$77/100))/100</f>
        <v>0</v>
      </c>
      <c r="AA72" s="51">
        <f t="shared" ref="AA72:AA76" si="78">(((IF(T72=1,1,IF(T72=2,2,IF(T72=3,3,0))))*((R72/($R$77/100))))/100)/3</f>
        <v>0</v>
      </c>
    </row>
    <row r="73" spans="1:197" x14ac:dyDescent="0.25">
      <c r="B73" s="84">
        <v>8</v>
      </c>
      <c r="C73" s="85">
        <v>3</v>
      </c>
      <c r="D73" s="3" t="s">
        <v>71</v>
      </c>
      <c r="E73" s="6" t="s">
        <v>72</v>
      </c>
      <c r="F73" s="3" t="s">
        <v>54</v>
      </c>
      <c r="G73" s="86" t="s">
        <v>86</v>
      </c>
      <c r="H73" s="87"/>
      <c r="I73" s="88" t="s">
        <v>28</v>
      </c>
      <c r="J73" s="89" t="str">
        <f>IF(H73=1,0,"bitte angeben")</f>
        <v>bitte angeben</v>
      </c>
      <c r="K73" s="86" t="s">
        <v>57</v>
      </c>
      <c r="L73" s="86" t="s">
        <v>93</v>
      </c>
      <c r="M73" s="87"/>
      <c r="O73" s="89" t="str">
        <f t="shared" si="75"/>
        <v>bitte angeben</v>
      </c>
      <c r="P73" s="89" t="str">
        <f>IF(M73=1,0,"bitte angeben")</f>
        <v>bitte angeben</v>
      </c>
      <c r="Q73" s="90">
        <f t="shared" si="76"/>
        <v>1</v>
      </c>
      <c r="R73" s="91">
        <v>500</v>
      </c>
      <c r="S73" s="92"/>
      <c r="T73" s="87"/>
      <c r="U73" s="87"/>
      <c r="V73" s="93"/>
      <c r="W73" s="94">
        <f t="shared" ref="W73:W76" si="79">R73*V73</f>
        <v>0</v>
      </c>
      <c r="X73" s="95"/>
      <c r="Y73" s="51">
        <f t="shared" ref="Y73:Y76" si="80">IF(M73=1,W73*1,W73*0.95)</f>
        <v>0</v>
      </c>
      <c r="Z73" s="51">
        <f t="shared" si="77"/>
        <v>0</v>
      </c>
      <c r="AA73" s="51">
        <f t="shared" si="78"/>
        <v>0</v>
      </c>
    </row>
    <row r="74" spans="1:197" x14ac:dyDescent="0.25">
      <c r="B74" s="84">
        <v>8</v>
      </c>
      <c r="C74" s="85">
        <v>4</v>
      </c>
      <c r="D74" s="3" t="s">
        <v>61</v>
      </c>
      <c r="E74" s="6" t="s">
        <v>62</v>
      </c>
      <c r="F74" s="3" t="s">
        <v>54</v>
      </c>
      <c r="G74" s="86" t="s">
        <v>63</v>
      </c>
      <c r="H74" s="87"/>
      <c r="I74" s="88" t="s">
        <v>28</v>
      </c>
      <c r="J74" s="89" t="str">
        <f t="shared" ref="J74:J76" si="81">IF(H74=1,0,"bitte angeben")</f>
        <v>bitte angeben</v>
      </c>
      <c r="K74" s="86" t="s">
        <v>64</v>
      </c>
      <c r="L74" s="86" t="s">
        <v>65</v>
      </c>
      <c r="M74" s="87"/>
      <c r="O74" s="89" t="str">
        <f t="shared" si="75"/>
        <v>bitte angeben</v>
      </c>
      <c r="P74" s="89" t="str">
        <f t="shared" ref="P74:P76" si="82">IF(M74=1,0,"bitte angeben")</f>
        <v>bitte angeben</v>
      </c>
      <c r="Q74" s="90">
        <f t="shared" si="76"/>
        <v>1</v>
      </c>
      <c r="R74" s="91">
        <v>11300</v>
      </c>
      <c r="S74" s="92"/>
      <c r="T74" s="87"/>
      <c r="U74" s="87"/>
      <c r="V74" s="93"/>
      <c r="W74" s="94">
        <f t="shared" si="79"/>
        <v>0</v>
      </c>
      <c r="X74" s="95"/>
      <c r="Y74" s="51">
        <f t="shared" si="80"/>
        <v>0</v>
      </c>
      <c r="Z74" s="51">
        <f t="shared" si="77"/>
        <v>0</v>
      </c>
      <c r="AA74" s="51">
        <f t="shared" si="78"/>
        <v>0</v>
      </c>
    </row>
    <row r="75" spans="1:197" x14ac:dyDescent="0.25">
      <c r="B75" s="84">
        <v>8</v>
      </c>
      <c r="C75" s="85">
        <v>5</v>
      </c>
      <c r="D75" s="3" t="s">
        <v>61</v>
      </c>
      <c r="E75" s="6" t="s">
        <v>62</v>
      </c>
      <c r="F75" s="3" t="s">
        <v>96</v>
      </c>
      <c r="G75" s="86" t="s">
        <v>63</v>
      </c>
      <c r="H75" s="87"/>
      <c r="I75" s="88" t="s">
        <v>28</v>
      </c>
      <c r="J75" s="89" t="str">
        <f t="shared" si="81"/>
        <v>bitte angeben</v>
      </c>
      <c r="K75" s="86" t="s">
        <v>64</v>
      </c>
      <c r="L75" s="86" t="s">
        <v>65</v>
      </c>
      <c r="M75" s="87"/>
      <c r="O75" s="89" t="str">
        <f t="shared" si="75"/>
        <v>bitte angeben</v>
      </c>
      <c r="P75" s="89" t="str">
        <f t="shared" si="82"/>
        <v>bitte angeben</v>
      </c>
      <c r="Q75" s="90">
        <f>IF(M75=0,1,0)</f>
        <v>1</v>
      </c>
      <c r="R75" s="91">
        <v>7500</v>
      </c>
      <c r="S75" s="92"/>
      <c r="T75" s="87"/>
      <c r="U75" s="87"/>
      <c r="V75" s="93"/>
      <c r="W75" s="94">
        <f t="shared" si="79"/>
        <v>0</v>
      </c>
      <c r="X75" s="95"/>
      <c r="Y75" s="51">
        <f t="shared" si="80"/>
        <v>0</v>
      </c>
      <c r="Z75" s="51">
        <f t="shared" si="77"/>
        <v>0</v>
      </c>
      <c r="AA75" s="51">
        <f t="shared" si="78"/>
        <v>0</v>
      </c>
    </row>
    <row r="76" spans="1:197" x14ac:dyDescent="0.25">
      <c r="B76" s="84">
        <v>8</v>
      </c>
      <c r="C76" s="85">
        <v>6</v>
      </c>
      <c r="D76" s="3" t="s">
        <v>82</v>
      </c>
      <c r="E76" s="6" t="s">
        <v>83</v>
      </c>
      <c r="F76" s="3" t="s">
        <v>96</v>
      </c>
      <c r="G76" s="86" t="s">
        <v>92</v>
      </c>
      <c r="H76" s="87"/>
      <c r="I76" s="88" t="s">
        <v>28</v>
      </c>
      <c r="J76" s="89" t="str">
        <f t="shared" si="81"/>
        <v>bitte angeben</v>
      </c>
      <c r="K76" s="86" t="s">
        <v>42</v>
      </c>
      <c r="L76" s="86" t="s">
        <v>65</v>
      </c>
      <c r="M76" s="87"/>
      <c r="O76" s="89" t="str">
        <f t="shared" si="75"/>
        <v>bitte angeben</v>
      </c>
      <c r="P76" s="89" t="str">
        <f t="shared" si="82"/>
        <v>bitte angeben</v>
      </c>
      <c r="Q76" s="90">
        <f t="shared" ref="Q76" si="83">IF(M76=0,1,0)</f>
        <v>1</v>
      </c>
      <c r="R76" s="91">
        <v>250</v>
      </c>
      <c r="S76" s="92"/>
      <c r="T76" s="87"/>
      <c r="U76" s="87"/>
      <c r="V76" s="93"/>
      <c r="W76" s="94">
        <f t="shared" si="79"/>
        <v>0</v>
      </c>
      <c r="X76" s="95"/>
      <c r="Y76" s="51">
        <f t="shared" si="80"/>
        <v>0</v>
      </c>
      <c r="Z76" s="51">
        <f t="shared" si="77"/>
        <v>0</v>
      </c>
      <c r="AA76" s="51">
        <f t="shared" si="78"/>
        <v>0</v>
      </c>
    </row>
    <row r="77" spans="1:197" s="40" customFormat="1" x14ac:dyDescent="0.25">
      <c r="A77" s="35"/>
      <c r="B77" s="36"/>
      <c r="C77" s="36"/>
      <c r="D77" s="36"/>
      <c r="E77" s="36"/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>
        <f>SUM(R71:R76)</f>
        <v>27050</v>
      </c>
      <c r="S77" s="37"/>
      <c r="T77" s="37"/>
      <c r="U77" s="37"/>
      <c r="V77" s="36"/>
      <c r="W77" s="36">
        <f>SUM(W71:W76)</f>
        <v>0</v>
      </c>
      <c r="X77" s="36"/>
      <c r="Y77" s="36">
        <f>SUM(Y71:Y76)</f>
        <v>0</v>
      </c>
      <c r="Z77" s="36">
        <f>SUM(Z71:Z76)</f>
        <v>0</v>
      </c>
      <c r="AA77" s="36">
        <f>SUM(AA71:AA76)</f>
        <v>0</v>
      </c>
      <c r="AB77" s="39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</row>
    <row r="79" spans="1:197" x14ac:dyDescent="0.25">
      <c r="B79" s="84">
        <v>9</v>
      </c>
      <c r="C79" s="85">
        <v>1</v>
      </c>
      <c r="D79" s="3" t="s">
        <v>120</v>
      </c>
      <c r="E79" s="6" t="s">
        <v>121</v>
      </c>
      <c r="F79" s="3" t="s">
        <v>68</v>
      </c>
      <c r="G79" s="86" t="s">
        <v>85</v>
      </c>
      <c r="H79" s="87"/>
      <c r="I79" s="88" t="s">
        <v>28</v>
      </c>
      <c r="J79" s="89" t="str">
        <f t="shared" ref="J79:J80" si="84">IF(H79=1,0,"bitte angeben")</f>
        <v>bitte angeben</v>
      </c>
      <c r="K79" s="86" t="s">
        <v>57</v>
      </c>
      <c r="L79" s="86" t="s">
        <v>19</v>
      </c>
      <c r="M79" s="87"/>
      <c r="O79" s="89" t="str">
        <f>IF(M79=1,0,"bitte angeben")</f>
        <v>bitte angeben</v>
      </c>
      <c r="P79" s="89" t="str">
        <f>IF(M79=1,0,"bitte angeben")</f>
        <v>bitte angeben</v>
      </c>
      <c r="Q79" s="90">
        <f>IF(M79=0,1,0)</f>
        <v>1</v>
      </c>
      <c r="R79" s="91">
        <v>2000</v>
      </c>
      <c r="S79" s="92"/>
      <c r="T79" s="87"/>
      <c r="U79" s="87"/>
      <c r="V79" s="93"/>
      <c r="W79" s="94">
        <f t="shared" ref="W79" si="85">R79*V79</f>
        <v>0</v>
      </c>
      <c r="X79" s="95"/>
      <c r="Y79" s="51">
        <f t="shared" ref="Y79" si="86">IF(M79=1,W79*1,W79*0.95)</f>
        <v>0</v>
      </c>
      <c r="Z79" s="51">
        <f>(IF(U79=1,1,0))*(R79/($R$86/100))/100</f>
        <v>0</v>
      </c>
      <c r="AA79" s="51">
        <f>(((IF(T79=1,1,IF(T79=2,2,IF(T79=3,3,0))))*((R79/($R$86/100))))/100)/3</f>
        <v>0</v>
      </c>
    </row>
    <row r="80" spans="1:197" x14ac:dyDescent="0.25">
      <c r="B80" s="84">
        <v>9</v>
      </c>
      <c r="C80" s="85">
        <v>2</v>
      </c>
      <c r="D80" s="3" t="s">
        <v>69</v>
      </c>
      <c r="E80" s="6" t="s">
        <v>70</v>
      </c>
      <c r="F80" s="3" t="s">
        <v>68</v>
      </c>
      <c r="G80" s="86" t="s">
        <v>85</v>
      </c>
      <c r="H80" s="87"/>
      <c r="I80" s="88" t="s">
        <v>28</v>
      </c>
      <c r="J80" s="89" t="str">
        <f t="shared" si="84"/>
        <v>bitte angeben</v>
      </c>
      <c r="K80" s="86" t="s">
        <v>42</v>
      </c>
      <c r="L80" s="86" t="s">
        <v>65</v>
      </c>
      <c r="M80" s="87"/>
      <c r="O80" s="89" t="str">
        <f t="shared" ref="O80:O84" si="87">IF(M80=1,0,"bitte angeben")</f>
        <v>bitte angeben</v>
      </c>
      <c r="P80" s="89" t="str">
        <f>IF(M80=1,0,"bitte angeben")</f>
        <v>bitte angeben</v>
      </c>
      <c r="Q80" s="90">
        <f t="shared" ref="Q80:Q82" si="88">IF(M80=0,1,0)</f>
        <v>1</v>
      </c>
      <c r="R80" s="91">
        <v>400</v>
      </c>
      <c r="S80" s="92"/>
      <c r="T80" s="87"/>
      <c r="U80" s="87"/>
      <c r="V80" s="93"/>
      <c r="W80" s="94">
        <f>R80*V80</f>
        <v>0</v>
      </c>
      <c r="X80" s="95"/>
      <c r="Y80" s="51">
        <f>IF(M80=1,W80*1,W80*0.95)</f>
        <v>0</v>
      </c>
      <c r="Z80" s="51">
        <f t="shared" ref="Z80:Z85" si="89">(IF(U80=1,1,0))*(R80/($R$86/100))/100</f>
        <v>0</v>
      </c>
      <c r="AA80" s="51">
        <f t="shared" ref="AA80:AA85" si="90">(((IF(T80=1,1,IF(T80=2,2,IF(T80=3,3,0))))*((R80/($R$86/100))))/100)/3</f>
        <v>0</v>
      </c>
    </row>
    <row r="81" spans="1:197" x14ac:dyDescent="0.25">
      <c r="B81" s="84">
        <v>9</v>
      </c>
      <c r="C81" s="85">
        <v>3</v>
      </c>
      <c r="D81" s="3" t="s">
        <v>71</v>
      </c>
      <c r="E81" s="6" t="s">
        <v>72</v>
      </c>
      <c r="F81" s="3" t="s">
        <v>68</v>
      </c>
      <c r="G81" s="86" t="s">
        <v>86</v>
      </c>
      <c r="H81" s="87"/>
      <c r="I81" s="88" t="s">
        <v>28</v>
      </c>
      <c r="J81" s="89" t="str">
        <f>IF(H81=1,0,"bitte angeben")</f>
        <v>bitte angeben</v>
      </c>
      <c r="K81" s="86" t="s">
        <v>57</v>
      </c>
      <c r="L81" s="86" t="s">
        <v>93</v>
      </c>
      <c r="M81" s="87"/>
      <c r="O81" s="89" t="str">
        <f t="shared" si="87"/>
        <v>bitte angeben</v>
      </c>
      <c r="P81" s="89" t="str">
        <f>IF(M81=1,0,"bitte angeben")</f>
        <v>bitte angeben</v>
      </c>
      <c r="Q81" s="90">
        <f t="shared" si="88"/>
        <v>1</v>
      </c>
      <c r="R81" s="91">
        <v>11720</v>
      </c>
      <c r="S81" s="92"/>
      <c r="T81" s="87"/>
      <c r="U81" s="87"/>
      <c r="V81" s="93"/>
      <c r="W81" s="94">
        <f t="shared" ref="W81:W85" si="91">R81*V81</f>
        <v>0</v>
      </c>
      <c r="X81" s="95"/>
      <c r="Y81" s="51">
        <f t="shared" ref="Y81:Y85" si="92">IF(M81=1,W81*1,W81*0.95)</f>
        <v>0</v>
      </c>
      <c r="Z81" s="51">
        <f t="shared" si="89"/>
        <v>0</v>
      </c>
      <c r="AA81" s="51">
        <f t="shared" si="90"/>
        <v>0</v>
      </c>
    </row>
    <row r="82" spans="1:197" x14ac:dyDescent="0.25">
      <c r="B82" s="84">
        <v>9</v>
      </c>
      <c r="C82" s="85">
        <v>4</v>
      </c>
      <c r="D82" s="3" t="s">
        <v>61</v>
      </c>
      <c r="E82" s="6" t="s">
        <v>62</v>
      </c>
      <c r="F82" s="3" t="s">
        <v>68</v>
      </c>
      <c r="G82" s="86" t="s">
        <v>63</v>
      </c>
      <c r="H82" s="87"/>
      <c r="I82" s="88" t="s">
        <v>28</v>
      </c>
      <c r="J82" s="89" t="str">
        <f t="shared" ref="J82:J85" si="93">IF(H82=1,0,"bitte angeben")</f>
        <v>bitte angeben</v>
      </c>
      <c r="K82" s="86" t="s">
        <v>64</v>
      </c>
      <c r="L82" s="86" t="s">
        <v>95</v>
      </c>
      <c r="M82" s="87"/>
      <c r="O82" s="89" t="str">
        <f t="shared" si="87"/>
        <v>bitte angeben</v>
      </c>
      <c r="P82" s="89" t="str">
        <f t="shared" ref="P82:P85" si="94">IF(M82=1,0,"bitte angeben")</f>
        <v>bitte angeben</v>
      </c>
      <c r="Q82" s="90">
        <f t="shared" si="88"/>
        <v>1</v>
      </c>
      <c r="R82" s="91">
        <v>6750</v>
      </c>
      <c r="S82" s="92"/>
      <c r="T82" s="87"/>
      <c r="U82" s="87"/>
      <c r="V82" s="93"/>
      <c r="W82" s="94">
        <f t="shared" si="91"/>
        <v>0</v>
      </c>
      <c r="X82" s="95"/>
      <c r="Y82" s="51">
        <f t="shared" si="92"/>
        <v>0</v>
      </c>
      <c r="Z82" s="51">
        <f t="shared" si="89"/>
        <v>0</v>
      </c>
      <c r="AA82" s="51">
        <f t="shared" si="90"/>
        <v>0</v>
      </c>
    </row>
    <row r="83" spans="1:197" x14ac:dyDescent="0.25">
      <c r="B83" s="84">
        <v>9</v>
      </c>
      <c r="C83" s="85">
        <v>5</v>
      </c>
      <c r="D83" s="3" t="s">
        <v>122</v>
      </c>
      <c r="E83" s="6" t="s">
        <v>123</v>
      </c>
      <c r="F83" s="3" t="s">
        <v>68</v>
      </c>
      <c r="G83" s="86" t="s">
        <v>85</v>
      </c>
      <c r="H83" s="87"/>
      <c r="I83" s="88" t="s">
        <v>28</v>
      </c>
      <c r="J83" s="89" t="str">
        <f t="shared" si="93"/>
        <v>bitte angeben</v>
      </c>
      <c r="K83" s="86" t="s">
        <v>44</v>
      </c>
      <c r="L83" s="86" t="s">
        <v>65</v>
      </c>
      <c r="M83" s="87"/>
      <c r="O83" s="89" t="str">
        <f t="shared" si="87"/>
        <v>bitte angeben</v>
      </c>
      <c r="P83" s="89" t="str">
        <f t="shared" si="94"/>
        <v>bitte angeben</v>
      </c>
      <c r="Q83" s="90">
        <f>IF(M83=0,1,0)</f>
        <v>1</v>
      </c>
      <c r="R83" s="91">
        <v>500</v>
      </c>
      <c r="S83" s="92"/>
      <c r="T83" s="87"/>
      <c r="U83" s="87"/>
      <c r="V83" s="93"/>
      <c r="W83" s="94">
        <f t="shared" si="91"/>
        <v>0</v>
      </c>
      <c r="X83" s="95"/>
      <c r="Y83" s="51">
        <f t="shared" si="92"/>
        <v>0</v>
      </c>
      <c r="Z83" s="51">
        <f t="shared" si="89"/>
        <v>0</v>
      </c>
      <c r="AA83" s="51">
        <f t="shared" si="90"/>
        <v>0</v>
      </c>
    </row>
    <row r="84" spans="1:197" x14ac:dyDescent="0.25">
      <c r="B84" s="84">
        <v>9</v>
      </c>
      <c r="C84" s="85">
        <v>6</v>
      </c>
      <c r="D84" s="3" t="s">
        <v>124</v>
      </c>
      <c r="E84" s="6" t="s">
        <v>125</v>
      </c>
      <c r="F84" s="3" t="s">
        <v>68</v>
      </c>
      <c r="G84" s="86" t="s">
        <v>85</v>
      </c>
      <c r="H84" s="87"/>
      <c r="I84" s="88" t="s">
        <v>28</v>
      </c>
      <c r="J84" s="89" t="str">
        <f t="shared" si="93"/>
        <v>bitte angeben</v>
      </c>
      <c r="K84" s="86" t="s">
        <v>44</v>
      </c>
      <c r="L84" s="86" t="s">
        <v>65</v>
      </c>
      <c r="M84" s="87"/>
      <c r="O84" s="89" t="str">
        <f t="shared" si="87"/>
        <v>bitte angeben</v>
      </c>
      <c r="P84" s="89" t="str">
        <f t="shared" si="94"/>
        <v>bitte angeben</v>
      </c>
      <c r="Q84" s="90">
        <f t="shared" ref="Q84:Q85" si="95">IF(M84=0,1,0)</f>
        <v>1</v>
      </c>
      <c r="R84" s="91">
        <v>500</v>
      </c>
      <c r="S84" s="92"/>
      <c r="T84" s="87"/>
      <c r="U84" s="87"/>
      <c r="V84" s="93"/>
      <c r="W84" s="94">
        <f t="shared" si="91"/>
        <v>0</v>
      </c>
      <c r="X84" s="95"/>
      <c r="Y84" s="51">
        <f t="shared" si="92"/>
        <v>0</v>
      </c>
      <c r="Z84" s="51">
        <f t="shared" si="89"/>
        <v>0</v>
      </c>
      <c r="AA84" s="51">
        <f t="shared" si="90"/>
        <v>0</v>
      </c>
    </row>
    <row r="85" spans="1:197" x14ac:dyDescent="0.25">
      <c r="B85" s="84">
        <v>9</v>
      </c>
      <c r="C85" s="85">
        <v>7</v>
      </c>
      <c r="D85" s="3" t="s">
        <v>126</v>
      </c>
      <c r="E85" s="6" t="s">
        <v>127</v>
      </c>
      <c r="F85" s="3" t="s">
        <v>68</v>
      </c>
      <c r="G85" s="86" t="s">
        <v>85</v>
      </c>
      <c r="H85" s="87"/>
      <c r="I85" s="88" t="s">
        <v>28</v>
      </c>
      <c r="J85" s="89" t="str">
        <f t="shared" si="93"/>
        <v>bitte angeben</v>
      </c>
      <c r="K85" s="86" t="s">
        <v>44</v>
      </c>
      <c r="L85" s="86" t="s">
        <v>65</v>
      </c>
      <c r="M85" s="87"/>
      <c r="O85" s="89" t="str">
        <f>IF(M85=1,0,"bitte angeben")</f>
        <v>bitte angeben</v>
      </c>
      <c r="P85" s="89" t="str">
        <f t="shared" si="94"/>
        <v>bitte angeben</v>
      </c>
      <c r="Q85" s="90">
        <f t="shared" si="95"/>
        <v>1</v>
      </c>
      <c r="R85" s="91">
        <v>500</v>
      </c>
      <c r="S85" s="92"/>
      <c r="T85" s="87"/>
      <c r="U85" s="87"/>
      <c r="V85" s="93"/>
      <c r="W85" s="94">
        <f t="shared" si="91"/>
        <v>0</v>
      </c>
      <c r="X85" s="95"/>
      <c r="Y85" s="51">
        <f t="shared" si="92"/>
        <v>0</v>
      </c>
      <c r="Z85" s="51">
        <f t="shared" si="89"/>
        <v>0</v>
      </c>
      <c r="AA85" s="51">
        <f t="shared" si="90"/>
        <v>0</v>
      </c>
    </row>
    <row r="86" spans="1:197" s="40" customFormat="1" x14ac:dyDescent="0.25">
      <c r="A86" s="35"/>
      <c r="B86" s="36"/>
      <c r="C86" s="36"/>
      <c r="D86" s="36"/>
      <c r="E86" s="36"/>
      <c r="F86" s="36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8">
        <f>SUM(R79:R85)</f>
        <v>22370</v>
      </c>
      <c r="S86" s="37"/>
      <c r="T86" s="37"/>
      <c r="U86" s="37"/>
      <c r="V86" s="36"/>
      <c r="W86" s="36">
        <f>SUM(W79:W85)</f>
        <v>0</v>
      </c>
      <c r="X86" s="36"/>
      <c r="Y86" s="36">
        <f>SUM(Y79:Y85)</f>
        <v>0</v>
      </c>
      <c r="Z86" s="36">
        <f>SUM(Z79:Z85)</f>
        <v>0</v>
      </c>
      <c r="AA86" s="36">
        <f>SUM(AA79:AA85)</f>
        <v>0</v>
      </c>
      <c r="AB86" s="39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</row>
    <row r="88" spans="1:197" x14ac:dyDescent="0.25">
      <c r="B88" s="84">
        <v>10</v>
      </c>
      <c r="C88" s="85">
        <v>1</v>
      </c>
      <c r="D88" s="3" t="s">
        <v>71</v>
      </c>
      <c r="E88" s="6" t="s">
        <v>72</v>
      </c>
      <c r="F88" s="3" t="s">
        <v>54</v>
      </c>
      <c r="G88" s="86" t="s">
        <v>86</v>
      </c>
      <c r="H88" s="87"/>
      <c r="I88" s="88" t="s">
        <v>28</v>
      </c>
      <c r="J88" s="89" t="str">
        <f t="shared" ref="J88:J89" si="96">IF(H88=1,0,"bitte angeben")</f>
        <v>bitte angeben</v>
      </c>
      <c r="K88" s="86" t="s">
        <v>44</v>
      </c>
      <c r="L88" s="86" t="s">
        <v>128</v>
      </c>
      <c r="M88" s="87"/>
      <c r="O88" s="89" t="str">
        <f>IF(M88=1,0,"bitte angeben")</f>
        <v>bitte angeben</v>
      </c>
      <c r="P88" s="89" t="str">
        <f>IF(M88=1,0,"bitte angeben")</f>
        <v>bitte angeben</v>
      </c>
      <c r="Q88" s="90">
        <f>IF(M88=0,1,0)</f>
        <v>1</v>
      </c>
      <c r="R88" s="91">
        <v>100</v>
      </c>
      <c r="S88" s="92"/>
      <c r="T88" s="87"/>
      <c r="U88" s="87"/>
      <c r="V88" s="93"/>
      <c r="W88" s="94">
        <f t="shared" ref="W88" si="97">R88*V88</f>
        <v>0</v>
      </c>
      <c r="X88" s="95"/>
      <c r="Y88" s="51">
        <f t="shared" ref="Y88" si="98">IF(M88=1,W88*1,W88*0.95)</f>
        <v>0</v>
      </c>
      <c r="Z88" s="51">
        <f>(IF(U88=1,1,0))*(R88/($R$92/100))/100</f>
        <v>0</v>
      </c>
      <c r="AA88" s="51">
        <f>(((IF(T88=1,1,IF(T88=2,2,IF(T88=3,3,0))))*((R88/($R$92/100))))/100)/3</f>
        <v>0</v>
      </c>
    </row>
    <row r="89" spans="1:197" x14ac:dyDescent="0.25">
      <c r="B89" s="84">
        <v>10</v>
      </c>
      <c r="C89" s="85">
        <v>2</v>
      </c>
      <c r="D89" s="3" t="s">
        <v>61</v>
      </c>
      <c r="E89" s="6" t="s">
        <v>62</v>
      </c>
      <c r="F89" s="3" t="s">
        <v>96</v>
      </c>
      <c r="G89" s="86" t="s">
        <v>63</v>
      </c>
      <c r="H89" s="87"/>
      <c r="I89" s="88" t="s">
        <v>28</v>
      </c>
      <c r="J89" s="89" t="str">
        <f t="shared" si="96"/>
        <v>bitte angeben</v>
      </c>
      <c r="K89" s="86" t="s">
        <v>44</v>
      </c>
      <c r="L89" s="86" t="s">
        <v>128</v>
      </c>
      <c r="M89" s="87"/>
      <c r="O89" s="89" t="str">
        <f t="shared" ref="O89:O91" si="99">IF(M89=1,0,"bitte angeben")</f>
        <v>bitte angeben</v>
      </c>
      <c r="P89" s="89" t="str">
        <f>IF(M89=1,0,"bitte angeben")</f>
        <v>bitte angeben</v>
      </c>
      <c r="Q89" s="90">
        <f t="shared" ref="Q89:Q91" si="100">IF(M89=0,1,0)</f>
        <v>1</v>
      </c>
      <c r="R89" s="91">
        <v>680</v>
      </c>
      <c r="S89" s="92"/>
      <c r="T89" s="87"/>
      <c r="U89" s="87"/>
      <c r="V89" s="93"/>
      <c r="W89" s="94">
        <f>R89*V89</f>
        <v>0</v>
      </c>
      <c r="X89" s="95"/>
      <c r="Y89" s="51">
        <f>IF(M89=1,W89*1,W89*0.95)</f>
        <v>0</v>
      </c>
      <c r="Z89" s="51">
        <f t="shared" ref="Z89:Z91" si="101">(IF(U89=1,1,0))*(R89/($R$92/100))/100</f>
        <v>0</v>
      </c>
      <c r="AA89" s="51">
        <f t="shared" ref="AA89:AA91" si="102">(((IF(T89=1,1,IF(T89=2,2,IF(T89=3,3,0))))*((R89/($R$92/100))))/100)/3</f>
        <v>0</v>
      </c>
    </row>
    <row r="90" spans="1:197" x14ac:dyDescent="0.25">
      <c r="B90" s="84">
        <v>10</v>
      </c>
      <c r="C90" s="85">
        <v>3</v>
      </c>
      <c r="D90" s="3" t="s">
        <v>55</v>
      </c>
      <c r="E90" s="6" t="s">
        <v>56</v>
      </c>
      <c r="F90" s="3" t="s">
        <v>54</v>
      </c>
      <c r="G90" s="86" t="s">
        <v>60</v>
      </c>
      <c r="H90" s="87"/>
      <c r="I90" s="88" t="s">
        <v>28</v>
      </c>
      <c r="J90" s="89" t="str">
        <f>IF(H90=1,0,"bitte angeben")</f>
        <v>bitte angeben</v>
      </c>
      <c r="K90" s="86" t="s">
        <v>44</v>
      </c>
      <c r="L90" s="86" t="s">
        <v>129</v>
      </c>
      <c r="M90" s="87"/>
      <c r="O90" s="89" t="str">
        <f t="shared" si="99"/>
        <v>bitte angeben</v>
      </c>
      <c r="P90" s="89" t="str">
        <f>IF(M90=1,0,"bitte angeben")</f>
        <v>bitte angeben</v>
      </c>
      <c r="Q90" s="90">
        <f t="shared" si="100"/>
        <v>1</v>
      </c>
      <c r="R90" s="91">
        <v>1000</v>
      </c>
      <c r="S90" s="92"/>
      <c r="T90" s="87"/>
      <c r="U90" s="87"/>
      <c r="V90" s="93"/>
      <c r="W90" s="94">
        <f t="shared" ref="W90:W91" si="103">R90*V90</f>
        <v>0</v>
      </c>
      <c r="X90" s="95"/>
      <c r="Y90" s="51">
        <f t="shared" ref="Y90:Y91" si="104">IF(M90=1,W90*1,W90*0.95)</f>
        <v>0</v>
      </c>
      <c r="Z90" s="51">
        <f t="shared" si="101"/>
        <v>0</v>
      </c>
      <c r="AA90" s="51">
        <f t="shared" si="102"/>
        <v>0</v>
      </c>
    </row>
    <row r="91" spans="1:197" x14ac:dyDescent="0.25">
      <c r="B91" s="84">
        <v>10</v>
      </c>
      <c r="C91" s="85">
        <v>4</v>
      </c>
      <c r="D91" s="3" t="s">
        <v>97</v>
      </c>
      <c r="E91" s="6" t="s">
        <v>98</v>
      </c>
      <c r="F91" s="3" t="s">
        <v>54</v>
      </c>
      <c r="G91" s="86" t="s">
        <v>99</v>
      </c>
      <c r="H91" s="87"/>
      <c r="I91" s="88" t="s">
        <v>28</v>
      </c>
      <c r="J91" s="89" t="str">
        <f t="shared" ref="J91" si="105">IF(H91=1,0,"bitte angeben")</f>
        <v>bitte angeben</v>
      </c>
      <c r="K91" s="86" t="s">
        <v>44</v>
      </c>
      <c r="L91" s="86" t="s">
        <v>128</v>
      </c>
      <c r="M91" s="87"/>
      <c r="O91" s="89" t="str">
        <f t="shared" si="99"/>
        <v>bitte angeben</v>
      </c>
      <c r="P91" s="89" t="str">
        <f t="shared" ref="P91" si="106">IF(M91=1,0,"bitte angeben")</f>
        <v>bitte angeben</v>
      </c>
      <c r="Q91" s="90">
        <f t="shared" si="100"/>
        <v>1</v>
      </c>
      <c r="R91" s="91">
        <v>2250</v>
      </c>
      <c r="S91" s="92"/>
      <c r="T91" s="87"/>
      <c r="U91" s="87"/>
      <c r="V91" s="93"/>
      <c r="W91" s="94">
        <f t="shared" si="103"/>
        <v>0</v>
      </c>
      <c r="X91" s="95"/>
      <c r="Y91" s="51">
        <f t="shared" si="104"/>
        <v>0</v>
      </c>
      <c r="Z91" s="51">
        <f t="shared" si="101"/>
        <v>0</v>
      </c>
      <c r="AA91" s="51">
        <f t="shared" si="102"/>
        <v>0</v>
      </c>
    </row>
    <row r="92" spans="1:197" s="40" customFormat="1" x14ac:dyDescent="0.25">
      <c r="A92" s="35"/>
      <c r="B92" s="36"/>
      <c r="C92" s="36"/>
      <c r="D92" s="36"/>
      <c r="E92" s="36"/>
      <c r="F92" s="36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8">
        <f>SUM(R88:R91)</f>
        <v>4030</v>
      </c>
      <c r="S92" s="37"/>
      <c r="T92" s="37"/>
      <c r="U92" s="37"/>
      <c r="V92" s="36"/>
      <c r="W92" s="36">
        <f>SUM(W88:W91)</f>
        <v>0</v>
      </c>
      <c r="X92" s="36"/>
      <c r="Y92" s="36">
        <f>SUM(Y88:Y91)</f>
        <v>0</v>
      </c>
      <c r="Z92" s="36">
        <f>SUM(Z88:Z91)</f>
        <v>0</v>
      </c>
      <c r="AA92" s="36">
        <f>SUM(AA88:AA91)</f>
        <v>0</v>
      </c>
      <c r="AB92" s="39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</row>
    <row r="94" spans="1:197" x14ac:dyDescent="0.25">
      <c r="B94" s="84">
        <v>11</v>
      </c>
      <c r="C94" s="85">
        <v>1</v>
      </c>
      <c r="D94" s="3" t="s">
        <v>77</v>
      </c>
      <c r="E94" s="6" t="s">
        <v>21</v>
      </c>
      <c r="F94" s="3" t="s">
        <v>54</v>
      </c>
      <c r="G94" s="86" t="s">
        <v>89</v>
      </c>
      <c r="H94" s="87"/>
      <c r="I94" s="88" t="s">
        <v>28</v>
      </c>
      <c r="J94" s="89" t="str">
        <f t="shared" ref="J94:J95" si="107">IF(H94=1,0,"bitte angeben")</f>
        <v>bitte angeben</v>
      </c>
      <c r="K94" s="86" t="s">
        <v>44</v>
      </c>
      <c r="L94" s="86" t="s">
        <v>65</v>
      </c>
      <c r="M94" s="87"/>
      <c r="O94" s="89" t="str">
        <f>IF(M94=1,0,"bitte angeben")</f>
        <v>bitte angeben</v>
      </c>
      <c r="P94" s="89" t="str">
        <f>IF(M94=1,0,"bitte angeben")</f>
        <v>bitte angeben</v>
      </c>
      <c r="Q94" s="90">
        <f>IF(M94=0,1,0)</f>
        <v>1</v>
      </c>
      <c r="R94" s="91">
        <v>3000</v>
      </c>
      <c r="S94" s="92"/>
      <c r="T94" s="87"/>
      <c r="U94" s="87"/>
      <c r="V94" s="93"/>
      <c r="W94" s="94">
        <f t="shared" ref="W94" si="108">R94*V94</f>
        <v>0</v>
      </c>
      <c r="X94" s="95"/>
      <c r="Y94" s="51">
        <f t="shared" ref="Y94" si="109">IF(M94=1,W94*1,W94*0.95)</f>
        <v>0</v>
      </c>
      <c r="Z94" s="51">
        <f>(IF(U94=1,1,0))*(R94/(R97/100))/100</f>
        <v>0</v>
      </c>
      <c r="AA94" s="51">
        <f>(((IF(T94=1,1,IF(T94=2,2,IF(T94=3,3,0))))*((R94/(R97/100))))/100)/3</f>
        <v>0</v>
      </c>
    </row>
    <row r="95" spans="1:197" x14ac:dyDescent="0.25">
      <c r="B95" s="84">
        <v>11</v>
      </c>
      <c r="C95" s="85">
        <v>2</v>
      </c>
      <c r="D95" s="3" t="s">
        <v>81</v>
      </c>
      <c r="E95" s="6" t="s">
        <v>17</v>
      </c>
      <c r="F95" s="3" t="s">
        <v>54</v>
      </c>
      <c r="G95" s="86" t="s">
        <v>91</v>
      </c>
      <c r="H95" s="87"/>
      <c r="I95" s="88" t="s">
        <v>28</v>
      </c>
      <c r="J95" s="89" t="str">
        <f t="shared" si="107"/>
        <v>bitte angeben</v>
      </c>
      <c r="K95" s="86" t="s">
        <v>44</v>
      </c>
      <c r="L95" s="86" t="s">
        <v>19</v>
      </c>
      <c r="M95" s="87"/>
      <c r="O95" s="89" t="str">
        <f t="shared" ref="O95:O96" si="110">IF(M95=1,0,"bitte angeben")</f>
        <v>bitte angeben</v>
      </c>
      <c r="P95" s="89" t="str">
        <f>IF(M95=1,0,"bitte angeben")</f>
        <v>bitte angeben</v>
      </c>
      <c r="Q95" s="90">
        <f t="shared" ref="Q95:Q96" si="111">IF(M95=0,1,0)</f>
        <v>1</v>
      </c>
      <c r="R95" s="91">
        <v>78400</v>
      </c>
      <c r="S95" s="92"/>
      <c r="T95" s="87"/>
      <c r="U95" s="87"/>
      <c r="V95" s="93"/>
      <c r="W95" s="94">
        <f>R95*V95</f>
        <v>0</v>
      </c>
      <c r="X95" s="95"/>
      <c r="Y95" s="51">
        <f>IF(M95=1,W95*1,W95*0.95)</f>
        <v>0</v>
      </c>
      <c r="Z95" s="51">
        <f>(IF(U95=1,1,0))*(R95/(R97/100))/100</f>
        <v>0</v>
      </c>
      <c r="AA95" s="51">
        <f>(((IF(T95=1,1,IF(T95=2,2,IF(T95=3,3,0))))*((R95/(R97/100))))/100)/3</f>
        <v>0</v>
      </c>
    </row>
    <row r="96" spans="1:197" x14ac:dyDescent="0.25">
      <c r="B96" s="84">
        <v>11</v>
      </c>
      <c r="C96" s="85">
        <v>3</v>
      </c>
      <c r="D96" s="3" t="s">
        <v>55</v>
      </c>
      <c r="E96" s="6" t="s">
        <v>56</v>
      </c>
      <c r="F96" s="3" t="s">
        <v>54</v>
      </c>
      <c r="G96" s="86" t="s">
        <v>60</v>
      </c>
      <c r="H96" s="87"/>
      <c r="I96" s="88" t="s">
        <v>28</v>
      </c>
      <c r="J96" s="89" t="str">
        <f>IF(H96=1,0,"bitte angeben")</f>
        <v>bitte angeben</v>
      </c>
      <c r="K96" s="86" t="s">
        <v>44</v>
      </c>
      <c r="L96" s="86" t="s">
        <v>58</v>
      </c>
      <c r="M96" s="87"/>
      <c r="O96" s="89" t="str">
        <f t="shared" si="110"/>
        <v>bitte angeben</v>
      </c>
      <c r="P96" s="89" t="str">
        <f>IF(M96=1,0,"bitte angeben")</f>
        <v>bitte angeben</v>
      </c>
      <c r="Q96" s="90">
        <f t="shared" si="111"/>
        <v>1</v>
      </c>
      <c r="R96" s="91">
        <v>60000</v>
      </c>
      <c r="S96" s="92"/>
      <c r="T96" s="87"/>
      <c r="U96" s="87"/>
      <c r="V96" s="93"/>
      <c r="W96" s="94">
        <f t="shared" ref="W96" si="112">R96*V96</f>
        <v>0</v>
      </c>
      <c r="X96" s="95"/>
      <c r="Y96" s="51">
        <f t="shared" ref="Y96" si="113">IF(M96=1,W96*1,W96*0.95)</f>
        <v>0</v>
      </c>
      <c r="Z96" s="51">
        <f>(IF(U96=1,1,0))*(R96/(R97/100))/100</f>
        <v>0</v>
      </c>
      <c r="AA96" s="51">
        <f>(((IF(T96=1,1,IF(T96=2,2,IF(T96=3,3,0))))*((R96/(R97/100))))/100)/3</f>
        <v>0</v>
      </c>
    </row>
    <row r="97" spans="1:197" s="40" customFormat="1" x14ac:dyDescent="0.25">
      <c r="A97" s="35"/>
      <c r="B97" s="36"/>
      <c r="C97" s="36"/>
      <c r="D97" s="36"/>
      <c r="E97" s="36"/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8">
        <f>SUM(R94:R96)</f>
        <v>141400</v>
      </c>
      <c r="S97" s="37"/>
      <c r="T97" s="37"/>
      <c r="U97" s="37"/>
      <c r="V97" s="36"/>
      <c r="W97" s="36">
        <f>SUM(W94:W96)</f>
        <v>0</v>
      </c>
      <c r="X97" s="36"/>
      <c r="Y97" s="36">
        <f>SUM(Y94:Y96)</f>
        <v>0</v>
      </c>
      <c r="Z97" s="36">
        <f>SUM(Z94:Z96)</f>
        <v>0</v>
      </c>
      <c r="AA97" s="36">
        <f>SUM(AA94:AA96)</f>
        <v>0</v>
      </c>
      <c r="AB97" s="39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</row>
    <row r="99" spans="1:197" x14ac:dyDescent="0.25">
      <c r="B99" s="84">
        <v>12</v>
      </c>
      <c r="C99" s="85">
        <v>1</v>
      </c>
      <c r="D99" s="3" t="s">
        <v>55</v>
      </c>
      <c r="E99" s="6" t="s">
        <v>56</v>
      </c>
      <c r="F99" s="3" t="s">
        <v>54</v>
      </c>
      <c r="G99" s="86" t="s">
        <v>60</v>
      </c>
      <c r="H99" s="87"/>
      <c r="I99" s="88" t="s">
        <v>28</v>
      </c>
      <c r="J99" s="89" t="str">
        <f t="shared" ref="J99" si="114">IF(H99=1,0,"bitte angeben")</f>
        <v>bitte angeben</v>
      </c>
      <c r="K99" s="86" t="s">
        <v>44</v>
      </c>
      <c r="L99" s="86" t="s">
        <v>58</v>
      </c>
      <c r="M99" s="87"/>
      <c r="O99" s="89" t="str">
        <f>IF(M99=1,0,"bitte angeben")</f>
        <v>bitte angeben</v>
      </c>
      <c r="P99" s="89" t="str">
        <f>IF(M99=1,0,"bitte angeben")</f>
        <v>bitte angeben</v>
      </c>
      <c r="Q99" s="90">
        <f>IF(M99=0,1,0)</f>
        <v>1</v>
      </c>
      <c r="R99" s="91">
        <v>23000</v>
      </c>
      <c r="S99" s="92"/>
      <c r="T99" s="87"/>
      <c r="U99" s="87"/>
      <c r="V99" s="93"/>
      <c r="W99" s="94">
        <f t="shared" ref="W99" si="115">R99*V99</f>
        <v>0</v>
      </c>
      <c r="X99" s="95"/>
      <c r="Y99" s="51">
        <f t="shared" ref="Y99" si="116">IF(M99=1,W99*1,W99*0.95)</f>
        <v>0</v>
      </c>
      <c r="Z99" s="51">
        <f>(IF(U99=1,1,0))*(R99/(R100/100))/100</f>
        <v>0</v>
      </c>
      <c r="AA99" s="51">
        <f>(((IF(T99=1,1,IF(T99=2,2,IF(T99=3,3,0))))*((R99/(R100/100))))/100)/3</f>
        <v>0</v>
      </c>
    </row>
    <row r="100" spans="1:197" s="40" customFormat="1" x14ac:dyDescent="0.25">
      <c r="A100" s="35"/>
      <c r="B100" s="36"/>
      <c r="C100" s="36"/>
      <c r="D100" s="36"/>
      <c r="E100" s="36"/>
      <c r="F100" s="36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8">
        <f>SUM(R99:R99)</f>
        <v>23000</v>
      </c>
      <c r="S100" s="37"/>
      <c r="T100" s="37"/>
      <c r="U100" s="37"/>
      <c r="V100" s="36"/>
      <c r="W100" s="36">
        <f>SUM(W99:W99)</f>
        <v>0</v>
      </c>
      <c r="X100" s="36"/>
      <c r="Y100" s="36">
        <f>SUM(Y99:Y99)</f>
        <v>0</v>
      </c>
      <c r="Z100" s="36">
        <f>SUM(Z99:Z99)</f>
        <v>0</v>
      </c>
      <c r="AA100" s="36">
        <f>SUM(AA99:AA99)</f>
        <v>0</v>
      </c>
      <c r="AB100" s="39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</row>
  </sheetData>
  <sheetProtection algorithmName="SHA-512" hashValue="A9llT9Ii7wnwyT4QuSZzZ2o7c6Mxp752JFNK9oM1/PEOXEu5lCB0g8Fq+fQT4gRemgePlHhZWd8fw2WhyR1NiA==" saltValue="g5/n0wHTX1F/nOXp4rDQKA==" spinCount="100000" sheet="1" formatCells="0" formatColumns="0" formatRows="0" insertColumns="0" insertRows="0" insertHyperlinks="0" deleteColumns="0" deleteRows="0" sort="0" autoFilter="0" pivotTables="0"/>
  <mergeCells count="2">
    <mergeCell ref="T7:U7"/>
    <mergeCell ref="B10:B14"/>
  </mergeCells>
  <phoneticPr fontId="4" type="noConversion"/>
  <conditionalFormatting sqref="J10:J14">
    <cfRule type="cellIs" dxfId="12" priority="140" operator="equal">
      <formula>0</formula>
    </cfRule>
  </conditionalFormatting>
  <conditionalFormatting sqref="O10 O13">
    <cfRule type="colorScale" priority="130">
      <colorScale>
        <cfvo type="num" val="0"/>
        <cfvo type="num" val="0.5"/>
        <color theme="7"/>
        <color theme="7"/>
      </colorScale>
    </cfRule>
  </conditionalFormatting>
  <conditionalFormatting sqref="O11 O14">
    <cfRule type="colorScale" priority="129">
      <colorScale>
        <cfvo type="num" val="0"/>
        <cfvo type="num" val="0.5"/>
        <color theme="7"/>
        <color theme="7"/>
      </colorScale>
    </cfRule>
  </conditionalFormatting>
  <conditionalFormatting sqref="O12">
    <cfRule type="colorScale" priority="128">
      <colorScale>
        <cfvo type="num" val="0"/>
        <cfvo type="num" val="0.5"/>
        <color theme="7"/>
        <color theme="7"/>
      </colorScale>
    </cfRule>
  </conditionalFormatting>
  <conditionalFormatting sqref="P10 P13">
    <cfRule type="colorScale" priority="127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P12">
    <cfRule type="colorScale" priority="125">
      <colorScale>
        <cfvo type="num" val="0"/>
        <cfvo type="num" val="0.5"/>
        <color theme="7"/>
        <color theme="7"/>
      </colorScale>
    </cfRule>
  </conditionalFormatting>
  <conditionalFormatting sqref="J17:J18">
    <cfRule type="cellIs" dxfId="11" priority="123" operator="equal">
      <formula>0</formula>
    </cfRule>
  </conditionalFormatting>
  <conditionalFormatting sqref="O17">
    <cfRule type="colorScale" priority="122">
      <colorScale>
        <cfvo type="num" val="0"/>
        <cfvo type="num" val="0.5"/>
        <color theme="7"/>
        <color theme="7"/>
      </colorScale>
    </cfRule>
  </conditionalFormatting>
  <conditionalFormatting sqref="O18">
    <cfRule type="colorScale" priority="121">
      <colorScale>
        <cfvo type="num" val="0"/>
        <cfvo type="num" val="0.5"/>
        <color theme="7"/>
        <color theme="7"/>
      </colorScale>
    </cfRule>
  </conditionalFormatting>
  <conditionalFormatting sqref="P17">
    <cfRule type="colorScale" priority="119">
      <colorScale>
        <cfvo type="num" val="0"/>
        <cfvo type="num" val="0.5"/>
        <color theme="7"/>
        <color theme="7"/>
      </colorScale>
    </cfRule>
  </conditionalFormatting>
  <conditionalFormatting sqref="P18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J21">
    <cfRule type="cellIs" dxfId="10" priority="111" operator="equal">
      <formula>0</formula>
    </cfRule>
  </conditionalFormatting>
  <conditionalFormatting sqref="O21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P21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J24:J34">
    <cfRule type="cellIs" dxfId="9" priority="103" operator="equal">
      <formula>0</formula>
    </cfRule>
  </conditionalFormatting>
  <conditionalFormatting sqref="O24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25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O26:O34">
    <cfRule type="colorScale" priority="100">
      <colorScale>
        <cfvo type="num" val="0"/>
        <cfvo type="num" val="0.5"/>
        <color theme="7"/>
        <color theme="7"/>
      </colorScale>
    </cfRule>
  </conditionalFormatting>
  <conditionalFormatting sqref="P24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25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P26:P34">
    <cfRule type="colorScale" priority="97">
      <colorScale>
        <cfvo type="num" val="0"/>
        <cfvo type="num" val="0.5"/>
        <color theme="7"/>
        <color theme="7"/>
      </colorScale>
    </cfRule>
  </conditionalFormatting>
  <conditionalFormatting sqref="J37:J40">
    <cfRule type="cellIs" dxfId="8" priority="95" operator="equal">
      <formula>0</formula>
    </cfRule>
  </conditionalFormatting>
  <conditionalFormatting sqref="O37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O38">
    <cfRule type="colorScale" priority="93">
      <colorScale>
        <cfvo type="num" val="0"/>
        <cfvo type="num" val="0.5"/>
        <color theme="7"/>
        <color theme="7"/>
      </colorScale>
    </cfRule>
  </conditionalFormatting>
  <conditionalFormatting sqref="O39:O40">
    <cfRule type="colorScale" priority="92">
      <colorScale>
        <cfvo type="num" val="0"/>
        <cfvo type="num" val="0.5"/>
        <color theme="7"/>
        <color theme="7"/>
      </colorScale>
    </cfRule>
  </conditionalFormatting>
  <conditionalFormatting sqref="P37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P38">
    <cfRule type="colorScale" priority="90">
      <colorScale>
        <cfvo type="num" val="0"/>
        <cfvo type="num" val="0.5"/>
        <color theme="7"/>
        <color theme="7"/>
      </colorScale>
    </cfRule>
  </conditionalFormatting>
  <conditionalFormatting sqref="P39:P40">
    <cfRule type="colorScale" priority="89">
      <colorScale>
        <cfvo type="num" val="0"/>
        <cfvo type="num" val="0.5"/>
        <color theme="7"/>
        <color theme="7"/>
      </colorScale>
    </cfRule>
  </conditionalFormatting>
  <conditionalFormatting sqref="J43:J49">
    <cfRule type="cellIs" dxfId="7" priority="87" operator="equal">
      <formula>0</formula>
    </cfRule>
  </conditionalFormatting>
  <conditionalFormatting sqref="O43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44">
    <cfRule type="colorScale" priority="85">
      <colorScale>
        <cfvo type="num" val="0"/>
        <cfvo type="num" val="0.5"/>
        <color theme="7"/>
        <color theme="7"/>
      </colorScale>
    </cfRule>
  </conditionalFormatting>
  <conditionalFormatting sqref="O45:O49">
    <cfRule type="colorScale" priority="84">
      <colorScale>
        <cfvo type="num" val="0"/>
        <cfvo type="num" val="0.5"/>
        <color theme="7"/>
        <color theme="7"/>
      </colorScale>
    </cfRule>
  </conditionalFormatting>
  <conditionalFormatting sqref="P43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44">
    <cfRule type="colorScale" priority="82">
      <colorScale>
        <cfvo type="num" val="0"/>
        <cfvo type="num" val="0.5"/>
        <color theme="7"/>
        <color theme="7"/>
      </colorScale>
    </cfRule>
  </conditionalFormatting>
  <conditionalFormatting sqref="P45:P49">
    <cfRule type="colorScale" priority="81">
      <colorScale>
        <cfvo type="num" val="0"/>
        <cfvo type="num" val="0.5"/>
        <color theme="7"/>
        <color theme="7"/>
      </colorScale>
    </cfRule>
  </conditionalFormatting>
  <conditionalFormatting sqref="J52:J61">
    <cfRule type="cellIs" dxfId="6" priority="79" operator="equal">
      <formula>0</formula>
    </cfRule>
  </conditionalFormatting>
  <conditionalFormatting sqref="O52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53">
    <cfRule type="colorScale" priority="77">
      <colorScale>
        <cfvo type="num" val="0"/>
        <cfvo type="num" val="0.5"/>
        <color theme="7"/>
        <color theme="7"/>
      </colorScale>
    </cfRule>
  </conditionalFormatting>
  <conditionalFormatting sqref="O54:O61">
    <cfRule type="colorScale" priority="76">
      <colorScale>
        <cfvo type="num" val="0"/>
        <cfvo type="num" val="0.5"/>
        <color theme="7"/>
        <color theme="7"/>
      </colorScale>
    </cfRule>
  </conditionalFormatting>
  <conditionalFormatting sqref="P52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53">
    <cfRule type="colorScale" priority="74">
      <colorScale>
        <cfvo type="num" val="0"/>
        <cfvo type="num" val="0.5"/>
        <color theme="7"/>
        <color theme="7"/>
      </colorScale>
    </cfRule>
  </conditionalFormatting>
  <conditionalFormatting sqref="P54:P61">
    <cfRule type="colorScale" priority="73">
      <colorScale>
        <cfvo type="num" val="0"/>
        <cfvo type="num" val="0.5"/>
        <color theme="7"/>
        <color theme="7"/>
      </colorScale>
    </cfRule>
  </conditionalFormatting>
  <conditionalFormatting sqref="J64:J68">
    <cfRule type="cellIs" dxfId="5" priority="71" operator="equal">
      <formula>0</formula>
    </cfRule>
  </conditionalFormatting>
  <conditionalFormatting sqref="O64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O65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O66:O68">
    <cfRule type="colorScale" priority="68">
      <colorScale>
        <cfvo type="num" val="0"/>
        <cfvo type="num" val="0.5"/>
        <color theme="7"/>
        <color theme="7"/>
      </colorScale>
    </cfRule>
  </conditionalFormatting>
  <conditionalFormatting sqref="P64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P65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P66:P68">
    <cfRule type="colorScale" priority="65">
      <colorScale>
        <cfvo type="num" val="0"/>
        <cfvo type="num" val="0.5"/>
        <color theme="7"/>
        <color theme="7"/>
      </colorScale>
    </cfRule>
  </conditionalFormatting>
  <conditionalFormatting sqref="J71:J76">
    <cfRule type="cellIs" dxfId="4" priority="63" operator="equal">
      <formula>0</formula>
    </cfRule>
  </conditionalFormatting>
  <conditionalFormatting sqref="O71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O72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O73:O76">
    <cfRule type="colorScale" priority="60">
      <colorScale>
        <cfvo type="num" val="0"/>
        <cfvo type="num" val="0.5"/>
        <color theme="7"/>
        <color theme="7"/>
      </colorScale>
    </cfRule>
  </conditionalFormatting>
  <conditionalFormatting sqref="P71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P72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P73:P76">
    <cfRule type="colorScale" priority="57">
      <colorScale>
        <cfvo type="num" val="0"/>
        <cfvo type="num" val="0.5"/>
        <color theme="7"/>
        <color theme="7"/>
      </colorScale>
    </cfRule>
  </conditionalFormatting>
  <conditionalFormatting sqref="J79:J85">
    <cfRule type="cellIs" dxfId="3" priority="55" operator="equal">
      <formula>0</formula>
    </cfRule>
  </conditionalFormatting>
  <conditionalFormatting sqref="O79">
    <cfRule type="colorScale" priority="54">
      <colorScale>
        <cfvo type="num" val="0"/>
        <cfvo type="num" val="0.5"/>
        <color theme="7"/>
        <color theme="7"/>
      </colorScale>
    </cfRule>
  </conditionalFormatting>
  <conditionalFormatting sqref="O80">
    <cfRule type="colorScale" priority="53">
      <colorScale>
        <cfvo type="num" val="0"/>
        <cfvo type="num" val="0.5"/>
        <color theme="7"/>
        <color theme="7"/>
      </colorScale>
    </cfRule>
  </conditionalFormatting>
  <conditionalFormatting sqref="O81:O85">
    <cfRule type="colorScale" priority="52">
      <colorScale>
        <cfvo type="num" val="0"/>
        <cfvo type="num" val="0.5"/>
        <color theme="7"/>
        <color theme="7"/>
      </colorScale>
    </cfRule>
  </conditionalFormatting>
  <conditionalFormatting sqref="P79">
    <cfRule type="colorScale" priority="51">
      <colorScale>
        <cfvo type="num" val="0"/>
        <cfvo type="num" val="0.5"/>
        <color theme="7"/>
        <color theme="7"/>
      </colorScale>
    </cfRule>
  </conditionalFormatting>
  <conditionalFormatting sqref="P80">
    <cfRule type="colorScale" priority="50">
      <colorScale>
        <cfvo type="num" val="0"/>
        <cfvo type="num" val="0.5"/>
        <color theme="7"/>
        <color theme="7"/>
      </colorScale>
    </cfRule>
  </conditionalFormatting>
  <conditionalFormatting sqref="P81:P85">
    <cfRule type="colorScale" priority="49">
      <colorScale>
        <cfvo type="num" val="0"/>
        <cfvo type="num" val="0.5"/>
        <color theme="7"/>
        <color theme="7"/>
      </colorScale>
    </cfRule>
  </conditionalFormatting>
  <conditionalFormatting sqref="J88:J91">
    <cfRule type="cellIs" dxfId="2" priority="47" operator="equal">
      <formula>0</formula>
    </cfRule>
  </conditionalFormatting>
  <conditionalFormatting sqref="O88">
    <cfRule type="colorScale" priority="46">
      <colorScale>
        <cfvo type="num" val="0"/>
        <cfvo type="num" val="0.5"/>
        <color theme="7"/>
        <color theme="7"/>
      </colorScale>
    </cfRule>
  </conditionalFormatting>
  <conditionalFormatting sqref="O89">
    <cfRule type="colorScale" priority="45">
      <colorScale>
        <cfvo type="num" val="0"/>
        <cfvo type="num" val="0.5"/>
        <color theme="7"/>
        <color theme="7"/>
      </colorScale>
    </cfRule>
  </conditionalFormatting>
  <conditionalFormatting sqref="O90:O91">
    <cfRule type="colorScale" priority="44">
      <colorScale>
        <cfvo type="num" val="0"/>
        <cfvo type="num" val="0.5"/>
        <color theme="7"/>
        <color theme="7"/>
      </colorScale>
    </cfRule>
  </conditionalFormatting>
  <conditionalFormatting sqref="P88">
    <cfRule type="colorScale" priority="43">
      <colorScale>
        <cfvo type="num" val="0"/>
        <cfvo type="num" val="0.5"/>
        <color theme="7"/>
        <color theme="7"/>
      </colorScale>
    </cfRule>
  </conditionalFormatting>
  <conditionalFormatting sqref="P89">
    <cfRule type="colorScale" priority="42">
      <colorScale>
        <cfvo type="num" val="0"/>
        <cfvo type="num" val="0.5"/>
        <color theme="7"/>
        <color theme="7"/>
      </colorScale>
    </cfRule>
  </conditionalFormatting>
  <conditionalFormatting sqref="P90:P91">
    <cfRule type="colorScale" priority="41">
      <colorScale>
        <cfvo type="num" val="0"/>
        <cfvo type="num" val="0.5"/>
        <color theme="7"/>
        <color theme="7"/>
      </colorScale>
    </cfRule>
  </conditionalFormatting>
  <conditionalFormatting sqref="J94:J96">
    <cfRule type="cellIs" dxfId="1" priority="39" operator="equal">
      <formula>0</formula>
    </cfRule>
  </conditionalFormatting>
  <conditionalFormatting sqref="O94">
    <cfRule type="colorScale" priority="38">
      <colorScale>
        <cfvo type="num" val="0"/>
        <cfvo type="num" val="0.5"/>
        <color theme="7"/>
        <color theme="7"/>
      </colorScale>
    </cfRule>
  </conditionalFormatting>
  <conditionalFormatting sqref="O95">
    <cfRule type="colorScale" priority="37">
      <colorScale>
        <cfvo type="num" val="0"/>
        <cfvo type="num" val="0.5"/>
        <color theme="7"/>
        <color theme="7"/>
      </colorScale>
    </cfRule>
  </conditionalFormatting>
  <conditionalFormatting sqref="O96">
    <cfRule type="colorScale" priority="36">
      <colorScale>
        <cfvo type="num" val="0"/>
        <cfvo type="num" val="0.5"/>
        <color theme="7"/>
        <color theme="7"/>
      </colorScale>
    </cfRule>
  </conditionalFormatting>
  <conditionalFormatting sqref="P94">
    <cfRule type="colorScale" priority="35">
      <colorScale>
        <cfvo type="num" val="0"/>
        <cfvo type="num" val="0.5"/>
        <color theme="7"/>
        <color theme="7"/>
      </colorScale>
    </cfRule>
  </conditionalFormatting>
  <conditionalFormatting sqref="P95">
    <cfRule type="colorScale" priority="34">
      <colorScale>
        <cfvo type="num" val="0"/>
        <cfvo type="num" val="0.5"/>
        <color theme="7"/>
        <color theme="7"/>
      </colorScale>
    </cfRule>
  </conditionalFormatting>
  <conditionalFormatting sqref="P96">
    <cfRule type="colorScale" priority="33">
      <colorScale>
        <cfvo type="num" val="0"/>
        <cfvo type="num" val="0.5"/>
        <color theme="7"/>
        <color theme="7"/>
      </colorScale>
    </cfRule>
  </conditionalFormatting>
  <conditionalFormatting sqref="J99">
    <cfRule type="cellIs" dxfId="0" priority="31" operator="equal">
      <formula>0</formula>
    </cfRule>
  </conditionalFormatting>
  <conditionalFormatting sqref="O99">
    <cfRule type="colorScale" priority="30">
      <colorScale>
        <cfvo type="num" val="0"/>
        <cfvo type="num" val="0.5"/>
        <color theme="7"/>
        <color theme="7"/>
      </colorScale>
    </cfRule>
  </conditionalFormatting>
  <conditionalFormatting sqref="P99">
    <cfRule type="colorScale" priority="27">
      <colorScale>
        <cfvo type="num" val="0"/>
        <cfvo type="num" val="0.5"/>
        <color theme="7"/>
        <color theme="7"/>
      </colorScale>
    </cfRule>
  </conditionalFormatting>
  <hyperlinks>
    <hyperlink ref="I10" r:id="rId1" xr:uid="{0CE57A0B-BD0B-415A-833E-C039A21593DD}"/>
    <hyperlink ref="I11" r:id="rId2" xr:uid="{27CA0521-C90C-449B-90DF-8DE7B9B27CD0}"/>
    <hyperlink ref="I12" r:id="rId3" xr:uid="{87318A01-2ED1-4CFD-B402-A197001827EA}"/>
    <hyperlink ref="I13" r:id="rId4" xr:uid="{CB0A7E85-72CF-4C03-9B08-6D3DA338B0C0}"/>
    <hyperlink ref="I14" r:id="rId5" xr:uid="{2288BFAD-03AE-4EBF-832E-488446938797}"/>
    <hyperlink ref="I17" r:id="rId6" xr:uid="{DA32DB2B-E51C-480C-9C93-53794CF0C0DA}"/>
    <hyperlink ref="I18" r:id="rId7" xr:uid="{FE72391C-9D6A-4AAD-AB3C-9E44F04395BB}"/>
    <hyperlink ref="I21" r:id="rId8" xr:uid="{0BD0F0EA-97B6-4D17-8497-CC0B1683916E}"/>
    <hyperlink ref="I24" r:id="rId9" xr:uid="{FFCF58CC-A05F-467B-9D7F-D2CD1723D6E0}"/>
    <hyperlink ref="I25" r:id="rId10" xr:uid="{4A4CE6F6-DC39-4540-B265-C53FBC665FD1}"/>
    <hyperlink ref="I26" r:id="rId11" xr:uid="{B3820AB6-A9B3-4C5B-B6D4-C5F84E9BBF63}"/>
    <hyperlink ref="I31" r:id="rId12" xr:uid="{5076CDB9-BB02-44A3-8FEA-3BE14C39392E}"/>
    <hyperlink ref="I32" r:id="rId13" xr:uid="{647AC097-C426-4B9D-A295-AA77ECAF945B}"/>
    <hyperlink ref="I27:I30" r:id="rId14" display="LINK Anlage" xr:uid="{6ED059EE-B34E-436A-9469-662B061B7287}"/>
    <hyperlink ref="I33:I34" r:id="rId15" display="LINK Anlage" xr:uid="{E5072BF7-081A-4203-BD25-C465EA17444C}"/>
    <hyperlink ref="I37" r:id="rId16" xr:uid="{2BE31AD6-8194-4920-B1D2-5B76BB9A78A5}"/>
    <hyperlink ref="I38" r:id="rId17" xr:uid="{F5CD83B5-4C09-4056-B192-914AED6E3F92}"/>
    <hyperlink ref="I39" r:id="rId18" xr:uid="{225C6D41-A424-483E-B52B-62B0422FC4AD}"/>
    <hyperlink ref="I40" r:id="rId19" xr:uid="{0E68047B-32D6-48BE-B466-BC5C4C1C8EAD}"/>
    <hyperlink ref="I43" r:id="rId20" xr:uid="{B0565B48-8965-41F6-BA5C-5A2EE1EAFEE5}"/>
    <hyperlink ref="I44" r:id="rId21" xr:uid="{81D920EC-F375-4AA1-86E1-C2525FF976C9}"/>
    <hyperlink ref="I45" r:id="rId22" xr:uid="{DBACB164-9C65-4437-9039-73DB35229AE9}"/>
    <hyperlink ref="I46:I49" r:id="rId23" display="LINK Anlage" xr:uid="{87BC1EE4-D6B5-4793-94CE-059DE46BA255}"/>
    <hyperlink ref="I52" r:id="rId24" xr:uid="{3C5BB897-C020-48F4-A6B7-1281FC560575}"/>
    <hyperlink ref="I53" r:id="rId25" xr:uid="{0E7079FA-058F-4EBD-8399-5598934FC5BF}"/>
    <hyperlink ref="I54" r:id="rId26" xr:uid="{A14CA23C-B011-4992-8340-2AE566327E9E}"/>
    <hyperlink ref="I59" r:id="rId27" xr:uid="{F4C38E85-A6F4-43FA-893B-1E04F9B71028}"/>
    <hyperlink ref="I60" r:id="rId28" xr:uid="{8CDE546A-D303-413C-8433-5DA413C60957}"/>
    <hyperlink ref="I55:I58" r:id="rId29" display="LINK Anlage" xr:uid="{8BAB5F76-2EBA-47BA-A3D4-3DA151E8376C}"/>
    <hyperlink ref="I61" r:id="rId30" xr:uid="{E02D6623-7242-4814-B0DE-2AAB92C1774C}"/>
    <hyperlink ref="I64" r:id="rId31" xr:uid="{BBCB40E1-6BAB-49EA-A39B-A6E17132FD0E}"/>
    <hyperlink ref="I65" r:id="rId32" xr:uid="{C04DA217-728C-4BEE-82F0-D7172CC8BD06}"/>
    <hyperlink ref="I66" r:id="rId33" xr:uid="{15AE62BD-538D-44C7-9F1C-334B84082C6D}"/>
    <hyperlink ref="I67:I68" r:id="rId34" display="LINK Anlage" xr:uid="{3EBA4814-BAB7-4101-8A27-44DF0E7E40FE}"/>
    <hyperlink ref="I71" r:id="rId35" xr:uid="{1355A82A-4CFF-467B-9484-C900907DC44A}"/>
    <hyperlink ref="I72" r:id="rId36" xr:uid="{59850E2B-0A90-4C03-8D3A-FB9D52CC8EFD}"/>
    <hyperlink ref="I73" r:id="rId37" xr:uid="{B6FC8955-6F2F-487C-B84B-B9F33D1BC435}"/>
    <hyperlink ref="I74:I76" r:id="rId38" display="LINK Anlage" xr:uid="{99126E59-2918-45C2-822E-D969A79F3C94}"/>
    <hyperlink ref="I79" r:id="rId39" xr:uid="{71F51414-D57A-484A-9FBC-9F81581E1D4C}"/>
    <hyperlink ref="I80" r:id="rId40" xr:uid="{14B5EDDB-2C96-4F2E-BA05-A81C9EBCC4D7}"/>
    <hyperlink ref="I81" r:id="rId41" xr:uid="{A8456DD2-9324-44E3-9E16-3083D8766775}"/>
    <hyperlink ref="I82:I85" r:id="rId42" display="LINK Anlage" xr:uid="{65A7548D-4179-4253-B256-F530EB3D5411}"/>
    <hyperlink ref="I88" r:id="rId43" xr:uid="{C8C84D50-149C-4036-A712-F6ECFE28FF75}"/>
    <hyperlink ref="I89" r:id="rId44" xr:uid="{572D7756-3679-407D-8F10-8B17031C4614}"/>
    <hyperlink ref="I90" r:id="rId45" xr:uid="{66F580AA-EED9-41C2-80C3-9B55593A8799}"/>
    <hyperlink ref="I91" r:id="rId46" xr:uid="{C71345F8-32E5-474E-96A9-ADC87BBA7F34}"/>
    <hyperlink ref="I94" r:id="rId47" xr:uid="{784E2BBA-4C61-4E71-8A34-207D1104C477}"/>
    <hyperlink ref="I95" r:id="rId48" xr:uid="{5CF597F1-31F8-4D3E-BB89-29D9001C26D4}"/>
    <hyperlink ref="I96" r:id="rId49" xr:uid="{87619686-1685-43F8-A974-469007F427C7}"/>
    <hyperlink ref="I99" r:id="rId50" xr:uid="{79D5622A-272B-4BB7-9747-CFD58C11086C}"/>
  </hyperlinks>
  <pageMargins left="0.7" right="0.7" top="0.78740157499999996" bottom="0.78740157499999996" header="0.3" footer="0.3"/>
  <pageSetup paperSize="9" orientation="portrait" r:id="rId5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1" operator="containsText" id="{F60F5271-020F-41B3-9BE0-EF2FC4D9CADA}">
            <xm:f>NOT(ISERROR(SEARCH($H$10=1,J10)))</xm:f>
            <xm:f>$H$10=1</xm:f>
            <x14:dxf/>
          </x14:cfRule>
          <xm:sqref>J10:J14</xm:sqref>
        </x14:conditionalFormatting>
        <x14:conditionalFormatting xmlns:xm="http://schemas.microsoft.com/office/excel/2006/main">
          <x14:cfRule type="containsText" priority="124" operator="containsText" id="{136DF693-1D2C-49E3-87BE-A46C42BF6257}">
            <xm:f>NOT(ISERROR(SEARCH($H$10=1,J17)))</xm:f>
            <xm:f>$H$10=1</xm:f>
            <x14:dxf/>
          </x14:cfRule>
          <xm:sqref>J17:J18</xm:sqref>
        </x14:conditionalFormatting>
        <x14:conditionalFormatting xmlns:xm="http://schemas.microsoft.com/office/excel/2006/main">
          <x14:cfRule type="containsText" priority="112" operator="containsText" id="{7D16AB79-9E36-4AB6-9C4A-EFA7C4B78F18}">
            <xm:f>NOT(ISERROR(SEARCH($H$10=1,J21)))</xm:f>
            <xm:f>$H$10=1</xm:f>
            <x14:dxf/>
          </x14:cfRule>
          <xm:sqref>J21</xm:sqref>
        </x14:conditionalFormatting>
        <x14:conditionalFormatting xmlns:xm="http://schemas.microsoft.com/office/excel/2006/main">
          <x14:cfRule type="containsText" priority="104" operator="containsText" id="{0BDD6106-8490-4660-AF31-460E745CD7B0}">
            <xm:f>NOT(ISERROR(SEARCH($H$10=1,J24)))</xm:f>
            <xm:f>$H$10=1</xm:f>
            <x14:dxf/>
          </x14:cfRule>
          <xm:sqref>J24:J34</xm:sqref>
        </x14:conditionalFormatting>
        <x14:conditionalFormatting xmlns:xm="http://schemas.microsoft.com/office/excel/2006/main">
          <x14:cfRule type="containsText" priority="96" operator="containsText" id="{75651ADF-C889-486D-B397-951605AFA3DC}">
            <xm:f>NOT(ISERROR(SEARCH($H$10=1,J37)))</xm:f>
            <xm:f>$H$10=1</xm:f>
            <x14:dxf/>
          </x14:cfRule>
          <xm:sqref>J37:J40</xm:sqref>
        </x14:conditionalFormatting>
        <x14:conditionalFormatting xmlns:xm="http://schemas.microsoft.com/office/excel/2006/main">
          <x14:cfRule type="containsText" priority="88" operator="containsText" id="{1FA3F050-BE64-42D4-8FE0-10BE22F7E26B}">
            <xm:f>NOT(ISERROR(SEARCH($H$10=1,J43)))</xm:f>
            <xm:f>$H$10=1</xm:f>
            <x14:dxf/>
          </x14:cfRule>
          <xm:sqref>J43:J49</xm:sqref>
        </x14:conditionalFormatting>
        <x14:conditionalFormatting xmlns:xm="http://schemas.microsoft.com/office/excel/2006/main">
          <x14:cfRule type="containsText" priority="80" operator="containsText" id="{9403A430-020D-461C-8773-27BB88615FAA}">
            <xm:f>NOT(ISERROR(SEARCH($H$10=1,J52)))</xm:f>
            <xm:f>$H$10=1</xm:f>
            <x14:dxf/>
          </x14:cfRule>
          <xm:sqref>J52:J61</xm:sqref>
        </x14:conditionalFormatting>
        <x14:conditionalFormatting xmlns:xm="http://schemas.microsoft.com/office/excel/2006/main">
          <x14:cfRule type="containsText" priority="72" operator="containsText" id="{4844D412-8225-4F62-939C-2C1B4A8690DF}">
            <xm:f>NOT(ISERROR(SEARCH($H$10=1,J64)))</xm:f>
            <xm:f>$H$10=1</xm:f>
            <x14:dxf/>
          </x14:cfRule>
          <xm:sqref>J64:J68</xm:sqref>
        </x14:conditionalFormatting>
        <x14:conditionalFormatting xmlns:xm="http://schemas.microsoft.com/office/excel/2006/main">
          <x14:cfRule type="containsText" priority="64" operator="containsText" id="{DFFFC620-59DF-420D-B80A-1816222C0F66}">
            <xm:f>NOT(ISERROR(SEARCH($H$10=1,J71)))</xm:f>
            <xm:f>$H$10=1</xm:f>
            <x14:dxf/>
          </x14:cfRule>
          <xm:sqref>J71:J76</xm:sqref>
        </x14:conditionalFormatting>
        <x14:conditionalFormatting xmlns:xm="http://schemas.microsoft.com/office/excel/2006/main">
          <x14:cfRule type="containsText" priority="56" operator="containsText" id="{2BBDB28F-D77C-4791-BA1D-566425BA995D}">
            <xm:f>NOT(ISERROR(SEARCH($H$10=1,J79)))</xm:f>
            <xm:f>$H$10=1</xm:f>
            <x14:dxf/>
          </x14:cfRule>
          <xm:sqref>J79:J85</xm:sqref>
        </x14:conditionalFormatting>
        <x14:conditionalFormatting xmlns:xm="http://schemas.microsoft.com/office/excel/2006/main">
          <x14:cfRule type="containsText" priority="48" operator="containsText" id="{7E380E34-F65E-40A1-BC4A-ACA47BB72183}">
            <xm:f>NOT(ISERROR(SEARCH($H$10=1,J88)))</xm:f>
            <xm:f>$H$10=1</xm:f>
            <x14:dxf/>
          </x14:cfRule>
          <xm:sqref>J88:J91</xm:sqref>
        </x14:conditionalFormatting>
        <x14:conditionalFormatting xmlns:xm="http://schemas.microsoft.com/office/excel/2006/main">
          <x14:cfRule type="containsText" priority="40" operator="containsText" id="{DCC2AAE5-04E6-4630-B44E-7EBD101B8B62}">
            <xm:f>NOT(ISERROR(SEARCH($H$10=1,J94)))</xm:f>
            <xm:f>$H$10=1</xm:f>
            <x14:dxf/>
          </x14:cfRule>
          <xm:sqref>J94:J96</xm:sqref>
        </x14:conditionalFormatting>
        <x14:conditionalFormatting xmlns:xm="http://schemas.microsoft.com/office/excel/2006/main">
          <x14:cfRule type="containsText" priority="32" operator="containsText" id="{21D7CEB6-BA88-4D42-8E25-2E00B9499792}">
            <xm:f>NOT(ISERROR(SEARCH($H$10=1,J99)))</xm:f>
            <xm:f>$H$10=1</xm:f>
            <x14:dxf/>
          </x14:cfRule>
          <xm:sqref>J99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FB02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Nico Mosel</cp:lastModifiedBy>
  <cp:revision/>
  <dcterms:created xsi:type="dcterms:W3CDTF">2024-04-28T11:42:07Z</dcterms:created>
  <dcterms:modified xsi:type="dcterms:W3CDTF">2024-07-04T15:17:14Z</dcterms:modified>
  <cp:category/>
  <cp:contentStatus/>
</cp:coreProperties>
</file>